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120" yWindow="-120" windowWidth="29040" windowHeight="15720" activeTab="1"/>
  </bookViews>
  <sheets>
    <sheet name="PG" sheetId="50" r:id="rId1"/>
    <sheet name="Devis" sheetId="1" r:id="rId2"/>
  </sheets>
  <definedNames>
    <definedName name="_Toc207879040" localSheetId="1">Devis!$C$182</definedName>
    <definedName name="_Toc208921755" localSheetId="1">Devis!$B$130</definedName>
    <definedName name="_xlnm.Print_Titles" localSheetId="1">Devis!$61:$61</definedName>
    <definedName name="_xlnm.Print_Area" localSheetId="1">Devis!$A$1:$N$215</definedName>
    <definedName name="_xlnm.Print_Area" localSheetId="0">PG!$B$1:$E$38</definedName>
  </definedNames>
  <calcPr calcId="144525" calcMode="manual" fullPrecision="0"/>
  <extLst>
    <ext xmlns:x14="http://schemas.microsoft.com/office/spreadsheetml/2009/9/main" uri="{79F54976-1DA5-4618-B147-4CDE4B953A38}">
      <x14:workbookPr defaultImageDpi="15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1" l="1"/>
  <c r="B16" i="1"/>
  <c r="B17" i="1"/>
  <c r="B18" i="1"/>
  <c r="N84" i="1" l="1"/>
  <c r="N27" i="1" l="1"/>
  <c r="B27" i="1"/>
  <c r="N203" i="1"/>
  <c r="N202" i="1"/>
  <c r="N200" i="1"/>
  <c r="N143" i="1"/>
  <c r="N87" i="1"/>
  <c r="N86" i="1"/>
  <c r="N85" i="1"/>
  <c r="N83" i="1"/>
  <c r="N82" i="1"/>
  <c r="N194" i="1"/>
  <c r="N193" i="1"/>
  <c r="N184" i="1"/>
  <c r="N182" i="1"/>
  <c r="N192" i="1"/>
  <c r="N191" i="1"/>
  <c r="N195" i="1"/>
  <c r="N110" i="1"/>
  <c r="N111" i="1"/>
  <c r="N208" i="1" l="1"/>
  <c r="N211" i="1"/>
  <c r="N102" i="1" l="1"/>
  <c r="I31" i="1" l="1"/>
  <c r="N214" i="1" l="1"/>
  <c r="N213" i="1"/>
  <c r="N210" i="1"/>
  <c r="N209" i="1"/>
  <c r="N207" i="1"/>
  <c r="N169" i="1"/>
  <c r="N168" i="1"/>
  <c r="N165" i="1"/>
  <c r="N161" i="1"/>
  <c r="N160" i="1"/>
  <c r="N156" i="1"/>
  <c r="N152" i="1"/>
  <c r="N151" i="1"/>
  <c r="N141" i="1"/>
  <c r="N137" i="1"/>
  <c r="N136" i="1"/>
  <c r="N130" i="1"/>
  <c r="N126" i="1"/>
  <c r="N125" i="1"/>
  <c r="N115" i="1"/>
  <c r="N196" i="1"/>
  <c r="N190" i="1"/>
  <c r="N189" i="1"/>
  <c r="N188" i="1"/>
  <c r="N187" i="1"/>
  <c r="N186" i="1"/>
  <c r="N185" i="1"/>
  <c r="N180" i="1"/>
  <c r="N107" i="1"/>
  <c r="N176" i="1"/>
  <c r="N175" i="1"/>
  <c r="N173" i="1"/>
  <c r="N103" i="1"/>
  <c r="N101" i="1"/>
  <c r="N100" i="1"/>
  <c r="N96" i="1"/>
  <c r="N95" i="1"/>
  <c r="N91" i="1"/>
  <c r="N78" i="1"/>
  <c r="N74" i="1"/>
  <c r="N73" i="1"/>
  <c r="N71" i="1"/>
  <c r="N67" i="1"/>
  <c r="N66" i="1"/>
  <c r="N64" i="1"/>
  <c r="N29" i="1"/>
  <c r="N28" i="1"/>
  <c r="N104" i="1" l="1"/>
  <c r="N18" i="1" s="1"/>
  <c r="B19" i="1" l="1"/>
  <c r="B26" i="1"/>
  <c r="B20" i="1"/>
  <c r="B21" i="1"/>
  <c r="B22" i="1"/>
  <c r="B23" i="1"/>
  <c r="B24" i="1"/>
  <c r="B25" i="1" l="1"/>
  <c r="N89" i="1" l="1"/>
  <c r="N167" i="1"/>
  <c r="N147" i="1"/>
  <c r="N149" i="1"/>
  <c r="N134" i="1"/>
  <c r="N135" i="1"/>
  <c r="N132" i="1"/>
  <c r="N150" i="1"/>
  <c r="N124" i="1"/>
  <c r="N159" i="1"/>
  <c r="N121" i="1"/>
  <c r="N201" i="1"/>
  <c r="N204" i="1" s="1"/>
  <c r="N183" i="1"/>
  <c r="N90" i="1"/>
  <c r="N166" i="1"/>
  <c r="N146" i="1"/>
  <c r="N145" i="1"/>
  <c r="N144" i="1"/>
  <c r="N133" i="1"/>
  <c r="N131" i="1"/>
  <c r="N174" i="1"/>
  <c r="N177" i="1" s="1"/>
  <c r="N25" i="1" s="1"/>
  <c r="N158" i="1"/>
  <c r="N157" i="1"/>
  <c r="N148" i="1"/>
  <c r="N181" i="1"/>
  <c r="N93" i="1"/>
  <c r="N92" i="1"/>
  <c r="N212" i="1"/>
  <c r="N215" i="1" s="1"/>
  <c r="N36" i="1" s="1"/>
  <c r="K39" i="1" s="1"/>
  <c r="N118" i="1"/>
  <c r="N122" i="1"/>
  <c r="N116" i="1"/>
  <c r="N142" i="1"/>
  <c r="N119" i="1"/>
  <c r="N123" i="1"/>
  <c r="N117" i="1"/>
  <c r="N120" i="1"/>
  <c r="N81" i="1"/>
  <c r="N94" i="1"/>
  <c r="N88" i="1"/>
  <c r="N80" i="1"/>
  <c r="N109" i="1"/>
  <c r="N108" i="1"/>
  <c r="N170" i="1" l="1"/>
  <c r="N24" i="1" s="1"/>
  <c r="N197" i="1"/>
  <c r="N26" i="1" s="1"/>
  <c r="N112" i="1"/>
  <c r="N153" i="1"/>
  <c r="N22" i="1" s="1"/>
  <c r="N162" i="1"/>
  <c r="N23" i="1" s="1"/>
  <c r="N138" i="1"/>
  <c r="N21" i="1" s="1"/>
  <c r="N127" i="1"/>
  <c r="N20" i="1" s="1"/>
  <c r="K40" i="1" l="1"/>
  <c r="K41" i="1" s="1"/>
  <c r="N79" i="1" l="1"/>
  <c r="N97" i="1" s="1"/>
  <c r="N17" i="1" s="1"/>
  <c r="N72" i="1" l="1"/>
  <c r="N75" i="1" s="1"/>
  <c r="N16" i="1" s="1"/>
  <c r="N65" i="1" l="1"/>
  <c r="N68" i="1" s="1"/>
  <c r="N15" i="1" s="1"/>
  <c r="N19" i="1" l="1"/>
  <c r="J13" i="1" s="1"/>
  <c r="J30" i="1" l="1"/>
  <c r="J31" i="1" l="1"/>
  <c r="J32" i="1" s="1"/>
</calcChain>
</file>

<file path=xl/sharedStrings.xml><?xml version="1.0" encoding="utf-8"?>
<sst xmlns="http://schemas.openxmlformats.org/spreadsheetml/2006/main" count="310" uniqueCount="212">
  <si>
    <t>Désignation</t>
  </si>
  <si>
    <t>u</t>
  </si>
  <si>
    <t>Code</t>
  </si>
  <si>
    <t>ens</t>
  </si>
  <si>
    <t>m2</t>
  </si>
  <si>
    <t>kg</t>
  </si>
  <si>
    <t>m3</t>
  </si>
  <si>
    <t xml:space="preserve">Installation de chantier </t>
  </si>
  <si>
    <t>Echafaudages</t>
  </si>
  <si>
    <t>Pour mémoire</t>
  </si>
  <si>
    <t>Études, plans d'exécution et cellule de synthèse</t>
  </si>
  <si>
    <t>Qu
Ent.</t>
  </si>
  <si>
    <t>Qu
DPGF</t>
  </si>
  <si>
    <t>Maîtrise d’Ouvrage</t>
  </si>
  <si>
    <t>Maîtrise d’Œuvre</t>
  </si>
  <si>
    <t>Bureau d’études structures</t>
  </si>
  <si>
    <t>Bureau de contrôle</t>
  </si>
  <si>
    <t>Total €HT</t>
  </si>
  <si>
    <t>Planchers</t>
  </si>
  <si>
    <t>Travaux préliminaires (Etudes, constats, implantation…)</t>
  </si>
  <si>
    <t>Gestion de chantier, Prorata</t>
  </si>
  <si>
    <t>¬</t>
  </si>
  <si>
    <t xml:space="preserve">Etude de sol  </t>
  </si>
  <si>
    <t>Rapport photographique</t>
  </si>
  <si>
    <t>Etude réalisée en référence aux documents suivant</t>
  </si>
  <si>
    <t>Total €TTC</t>
  </si>
  <si>
    <t>Démolition</t>
  </si>
  <si>
    <t/>
  </si>
  <si>
    <t>Charpente métallique</t>
  </si>
  <si>
    <t>U</t>
  </si>
  <si>
    <t>Prestations hors lot</t>
  </si>
  <si>
    <t>Entreprise :</t>
  </si>
  <si>
    <t>Constat d’état des lieux – Visite du site</t>
  </si>
  <si>
    <t>Plus value</t>
  </si>
  <si>
    <t>Prorata</t>
  </si>
  <si>
    <t xml:space="preserve">Plans Architecte </t>
  </si>
  <si>
    <t>Hors lot</t>
  </si>
  <si>
    <t>Prestations supplémentaires éventuelles</t>
  </si>
  <si>
    <t>PSE 01</t>
  </si>
  <si>
    <t>Désamiantage / Déplombage</t>
  </si>
  <si>
    <t>Installation de chantier</t>
  </si>
  <si>
    <t>Pannes</t>
  </si>
  <si>
    <t>Vérification des côtes in situ avant mise en fabrication</t>
  </si>
  <si>
    <t>Arbalétriers</t>
  </si>
  <si>
    <t>Total Prestations supplémentaires éventuelles €HT</t>
  </si>
  <si>
    <t>TVA à 20%</t>
  </si>
  <si>
    <t>Total Prestations supplémentaires éventuelles €TTC</t>
  </si>
  <si>
    <r>
      <t>P.U.
en €</t>
    </r>
    <r>
      <rPr>
        <vertAlign val="superscript"/>
        <sz val="14"/>
        <color theme="9" tint="-0.499984740745262"/>
        <rFont val="Century Gothic"/>
        <family val="2"/>
      </rPr>
      <t>HT</t>
    </r>
  </si>
  <si>
    <r>
      <t>Total
en €</t>
    </r>
    <r>
      <rPr>
        <vertAlign val="superscript"/>
        <sz val="14"/>
        <color theme="9" tint="-0.499984740745262"/>
        <rFont val="Century Gothic"/>
        <family val="2"/>
      </rPr>
      <t>HT</t>
    </r>
  </si>
  <si>
    <t>25-032 ORLEANS Réhabilitation et Extension de la Halle des sports</t>
  </si>
  <si>
    <t>Réhabilitation et Extension de la Halle des sports</t>
  </si>
  <si>
    <t>Rue de Vendome</t>
  </si>
  <si>
    <t>Université d'Orléans</t>
  </si>
  <si>
    <t>Château de la Source</t>
  </si>
  <si>
    <t>5-Cinq (Serris)</t>
  </si>
  <si>
    <t>15 Rue de la Fontaine</t>
  </si>
  <si>
    <t>01.60.43.26.46</t>
  </si>
  <si>
    <t>serris@5-cinq.com</t>
  </si>
  <si>
    <t>EXATEC Ingénierie</t>
  </si>
  <si>
    <t>4 Rue de Gournay</t>
  </si>
  <si>
    <t>03.25.42.95.07</t>
  </si>
  <si>
    <t>contact@bet-exatec.fr</t>
  </si>
  <si>
    <t>Ferrures</t>
  </si>
  <si>
    <t>Echafaudage nacelle</t>
  </si>
  <si>
    <t>Reprise pieds de poteaux bois</t>
  </si>
  <si>
    <t>Reprise des ferrures de pieds de poteaux</t>
  </si>
  <si>
    <t>Solivage massif bande servante</t>
  </si>
  <si>
    <t>Traitement des bois</t>
  </si>
  <si>
    <t>Moises des poteaux LC</t>
  </si>
  <si>
    <t>Renfort des porte solives LC</t>
  </si>
  <si>
    <t>Tympans LC</t>
  </si>
  <si>
    <t>Moyens de levage</t>
  </si>
  <si>
    <t>Charpente neuve</t>
  </si>
  <si>
    <t>Batiment existant</t>
  </si>
  <si>
    <t>Habillage extérieur des tympans</t>
  </si>
  <si>
    <t>Vérification des joints de transport</t>
  </si>
  <si>
    <t>Déposes</t>
  </si>
  <si>
    <t>Reprise arbalétrier de rives</t>
  </si>
  <si>
    <t>Travaux sur portiques délamélisés</t>
  </si>
  <si>
    <t>Charpente LC neuve bande servante</t>
  </si>
  <si>
    <t>Reprises diverses</t>
  </si>
  <si>
    <t>Butons LC</t>
  </si>
  <si>
    <t>Bardage</t>
  </si>
  <si>
    <t>Liens de pannes</t>
  </si>
  <si>
    <t>Stabilisation verticale des fermes</t>
  </si>
  <si>
    <t>Contreventements pannes-poutres au vent</t>
  </si>
  <si>
    <t>Stabilisation verticale des murs longitudinaux</t>
  </si>
  <si>
    <t>Ramasse-pannes</t>
  </si>
  <si>
    <t>Chevêtres toiture</t>
  </si>
  <si>
    <t>Charpente métallique neuve</t>
  </si>
  <si>
    <t>4.3.9</t>
  </si>
  <si>
    <t>4.3.10</t>
  </si>
  <si>
    <t>Charpente bois</t>
  </si>
  <si>
    <t>4.3.1</t>
  </si>
  <si>
    <t>Renforcement Charpente bois</t>
  </si>
  <si>
    <t>4.11.1</t>
  </si>
  <si>
    <t>Plancher et bandeau d’habillage bande servante</t>
  </si>
  <si>
    <t>4.12.1</t>
  </si>
  <si>
    <t>Bardage trois plis extérieur sur le bandeau haut de la façade file A</t>
  </si>
  <si>
    <t>4.13.1</t>
  </si>
  <si>
    <t>Préscellements – Ancrages</t>
  </si>
  <si>
    <t>Appuis des fermes PRS</t>
  </si>
  <si>
    <t>Traitement et finition des pièces de charpente métallique</t>
  </si>
  <si>
    <t>4.3.1.1</t>
  </si>
  <si>
    <t>4.3.1.2</t>
  </si>
  <si>
    <t>Etudes techniques Charpente existante</t>
  </si>
  <si>
    <t>Etudes techniques Charpente métallique neuve</t>
  </si>
  <si>
    <t>4.3.2</t>
  </si>
  <si>
    <t>Rappel étanchéité à l'air du bâtiment</t>
  </si>
  <si>
    <t>4.3.3</t>
  </si>
  <si>
    <t>Mur escalade existant restant en place</t>
  </si>
  <si>
    <t>4.3.5</t>
  </si>
  <si>
    <t>4.3.6</t>
  </si>
  <si>
    <t>Gestion des déchets</t>
  </si>
  <si>
    <t>4.3.7</t>
  </si>
  <si>
    <t>4.3.8</t>
  </si>
  <si>
    <t>Etaiement et mise en sécurité Bâtiment existant</t>
  </si>
  <si>
    <t>4.5.1</t>
  </si>
  <si>
    <t>4.5.2</t>
  </si>
  <si>
    <t>4.6.1</t>
  </si>
  <si>
    <t>4.6.2</t>
  </si>
  <si>
    <t>4.6.3</t>
  </si>
  <si>
    <t>4.6.4</t>
  </si>
  <si>
    <t>4.6.5</t>
  </si>
  <si>
    <t>4.6.6</t>
  </si>
  <si>
    <t>4.6.7</t>
  </si>
  <si>
    <t>4.7.1</t>
  </si>
  <si>
    <t>4.7.2</t>
  </si>
  <si>
    <t>4.7.3</t>
  </si>
  <si>
    <t>4.7.4</t>
  </si>
  <si>
    <t>Murs à ossature bois (MOB)</t>
  </si>
  <si>
    <t>4.8.2</t>
  </si>
  <si>
    <t>4.8.1</t>
  </si>
  <si>
    <t>Structures bois en élévation</t>
  </si>
  <si>
    <t>4.9.1</t>
  </si>
  <si>
    <t>4.9.2</t>
  </si>
  <si>
    <t>4.10.</t>
  </si>
  <si>
    <t>4.10.1</t>
  </si>
  <si>
    <t>Charpente métallique - fourniture préalable</t>
  </si>
  <si>
    <t>Charpente métallique -Fourniture et montage des ossatures</t>
  </si>
  <si>
    <t>Stabilité au feu de la charpente métallique (ERP)</t>
  </si>
  <si>
    <t>Inclus</t>
  </si>
  <si>
    <t>non pris en compte dans l'estimation</t>
  </si>
  <si>
    <t>Divers</t>
  </si>
  <si>
    <t>Profilés métalliques pour renforts + Portique cadre</t>
  </si>
  <si>
    <t>Habillage des 4 faces des tympans en Lamellé Collé sur charpente métallique existante en file 1 et 14</t>
  </si>
  <si>
    <t>Ossature LC pignons files 1 et 14</t>
  </si>
  <si>
    <t>4.6.8</t>
  </si>
  <si>
    <t>Fixations scellements</t>
  </si>
  <si>
    <t>Dépose et remise à neuf des palées de stabilités et contreventements métalliques</t>
  </si>
  <si>
    <t>Habillage OSB isolé des arbalétriers cintrés entre Dampatherm et toiture Files 1 et 14</t>
  </si>
  <si>
    <t>MOB 45x120 et finition OSB  intérieur bande servante</t>
  </si>
  <si>
    <t>MOB 45x120 en bouchement files H1-I1</t>
  </si>
  <si>
    <t>MOB 45x120 et finition OSB intérieur sur le bandeau haut de la façade file A</t>
  </si>
  <si>
    <t>Poutres LC support panier basket</t>
  </si>
  <si>
    <t>MOB 45x120 isolé en bouchement files I1-J1</t>
  </si>
  <si>
    <t>4.10.2</t>
  </si>
  <si>
    <t>ITE sur le bandeau haut de la façade file A</t>
  </si>
  <si>
    <t>Profilés métalliques support de mur d’escalade</t>
  </si>
  <si>
    <t>MOB  45x120 et finition OSB intérieur en bouchement files J1-K1</t>
  </si>
  <si>
    <t>4.8.3</t>
  </si>
  <si>
    <t>4.8.2.1</t>
  </si>
  <si>
    <t>4.8.2.2</t>
  </si>
  <si>
    <t>4.8.2.3</t>
  </si>
  <si>
    <t>4.8.2.4</t>
  </si>
  <si>
    <t>4.8.2.5</t>
  </si>
  <si>
    <t>4.8.2.6</t>
  </si>
  <si>
    <t>4.9.3</t>
  </si>
  <si>
    <t>4.12.2</t>
  </si>
  <si>
    <t>4.3.9.1</t>
  </si>
  <si>
    <t>4.3.9.2</t>
  </si>
  <si>
    <t>4.6.9</t>
  </si>
  <si>
    <t>4.7.5</t>
  </si>
  <si>
    <t>4.3.4</t>
  </si>
  <si>
    <t>4.14.1</t>
  </si>
  <si>
    <t>BTP Consultant (Agence d'Orléans)</t>
  </si>
  <si>
    <t>585 Rue de la Juine</t>
  </si>
  <si>
    <t>02.42.06.01.45</t>
  </si>
  <si>
    <t>Démontage étanchéité et son panneau support</t>
  </si>
  <si>
    <t>Démontage charpente, mur bois et plancher compris solivage sur bande servante</t>
  </si>
  <si>
    <t>Démontage remplissages entre structures principales files 1et 14</t>
  </si>
  <si>
    <t>Démontage menuiseries et zones translucides file A</t>
  </si>
  <si>
    <t>Démontages tous éléments de second œuvre</t>
  </si>
  <si>
    <t>Peintures lazures de finition sur bois intérieurs</t>
  </si>
  <si>
    <t>Protection du mur d'escalade restant en place</t>
  </si>
  <si>
    <t>Matériel sportif, filets + cablerie et système de fixation, garde corps plancher de bande servante</t>
  </si>
  <si>
    <t>ITE sous bardage métallique + bardage métallique</t>
  </si>
  <si>
    <t>Acrotères de relevé de couverture sur les rives pignons</t>
  </si>
  <si>
    <t>Echafaudage de pied pour utilisation par d'autres lot</t>
  </si>
  <si>
    <t>Peintures sur structures  extérieures</t>
  </si>
  <si>
    <t>45100 ORLEANS</t>
  </si>
  <si>
    <t>45067 ORLEANS</t>
  </si>
  <si>
    <t>77700 SERRIS</t>
  </si>
  <si>
    <t>10000 TROYES</t>
  </si>
  <si>
    <t>45160 OLIVET</t>
  </si>
  <si>
    <t>Lot 04 Charpente bois</t>
  </si>
  <si>
    <t>PSE 01 Habillage extérieur des tympans</t>
  </si>
  <si>
    <t>4.1 Gestion de chantier, Prorata</t>
  </si>
  <si>
    <t xml:space="preserve">4.2 Installation de chantier </t>
  </si>
  <si>
    <t>4.3 Travaux préliminaires (Etudes, constats, implantation…)</t>
  </si>
  <si>
    <t>4.4 Désamiantage / Déplombage</t>
  </si>
  <si>
    <t>4.5 Démolition</t>
  </si>
  <si>
    <t>4.6 Renforcement Charpente bois</t>
  </si>
  <si>
    <t>4.7 Charpente bois</t>
  </si>
  <si>
    <t>4.8 Structures bois en élévation</t>
  </si>
  <si>
    <t>4.9 Planchers</t>
  </si>
  <si>
    <t>4.10. Bardage</t>
  </si>
  <si>
    <t>4.11 Traitement des bois</t>
  </si>
  <si>
    <t>4.12 Charpente métallique</t>
  </si>
  <si>
    <t>4.13 Divers</t>
  </si>
  <si>
    <t>DPGF Lot 04 Charpente bois</t>
  </si>
  <si>
    <t>DCE - Révision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</si>
</sst>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</numFmts>
  <fonts count="54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8"/>
      <color theme="1"/>
      <name val="Century Gothic"/>
      <family val="2"/>
    </font>
    <font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i/>
      <sz val="12"/>
      <color theme="1"/>
      <name val="Century Gothic"/>
      <family val="2"/>
    </font>
    <font>
      <b/>
      <sz val="10"/>
      <color theme="1"/>
      <name val="Century Gothic"/>
      <family val="2"/>
    </font>
    <font>
      <i/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8"/>
      <color theme="1"/>
      <name val="Century Gothic"/>
      <family val="2"/>
    </font>
    <font>
      <sz val="16"/>
      <color theme="1"/>
      <name val="Century Gothic"/>
      <family val="2"/>
    </font>
    <font>
      <b/>
      <sz val="11"/>
      <color theme="1"/>
      <name val="Century Gothic"/>
      <family val="2"/>
    </font>
    <font>
      <u/>
      <sz val="10"/>
      <color theme="1"/>
      <name val="Century Gothic"/>
      <family val="2"/>
    </font>
    <font>
      <b/>
      <i/>
      <sz val="18"/>
      <color theme="1"/>
      <name val="Century Gothic"/>
      <family val="2"/>
    </font>
    <font>
      <b/>
      <i/>
      <sz val="11"/>
      <color theme="1"/>
      <name val="Century Gothic"/>
      <family val="2"/>
    </font>
    <font>
      <u/>
      <sz val="12"/>
      <color theme="1"/>
      <name val="Century Gothic"/>
      <family val="2"/>
    </font>
    <font>
      <i/>
      <sz val="16"/>
      <color theme="1"/>
      <name val="Century Gothic"/>
      <family val="2"/>
    </font>
    <font>
      <b/>
      <sz val="18"/>
      <color rgb="FF7030A0"/>
      <name val="Century Gothic"/>
      <family val="2"/>
    </font>
    <font>
      <sz val="26"/>
      <color theme="1"/>
      <name val="Century Gothic"/>
      <family val="2"/>
    </font>
    <font>
      <u/>
      <sz val="16"/>
      <color rgb="FF7030A0"/>
      <name val="Century Gothic"/>
      <family val="2"/>
    </font>
    <font>
      <i/>
      <sz val="14"/>
      <color theme="1"/>
      <name val="Century Gothic"/>
      <family val="2"/>
    </font>
    <font>
      <sz val="16"/>
      <color rgb="FF7030A0"/>
      <name val="Century Gothic"/>
      <family val="2"/>
    </font>
    <font>
      <b/>
      <sz val="20"/>
      <color theme="9" tint="-0.499984740745262"/>
      <name val="Century Gothic"/>
      <family val="2"/>
    </font>
    <font>
      <sz val="20"/>
      <color theme="9" tint="-0.499984740745262"/>
      <name val="Century Gothic"/>
      <family val="2"/>
    </font>
    <font>
      <sz val="26"/>
      <color theme="9" tint="-0.499984740745262"/>
      <name val="Century Gothic"/>
      <family val="2"/>
    </font>
    <font>
      <sz val="11"/>
      <color theme="1" tint="0.499984740745262"/>
      <name val="Century Gothic"/>
      <family val="2"/>
    </font>
    <font>
      <u/>
      <sz val="14"/>
      <color theme="1"/>
      <name val="Century Gothic"/>
      <family val="2"/>
    </font>
    <font>
      <b/>
      <i/>
      <sz val="11"/>
      <color rgb="FF0070C0"/>
      <name val="Century Gothic"/>
      <family val="2"/>
    </font>
    <font>
      <sz val="18"/>
      <color rgb="FF0070C0"/>
      <name val="Century Gothic"/>
      <family val="2"/>
    </font>
    <font>
      <u/>
      <sz val="16"/>
      <color rgb="FF0070C0"/>
      <name val="Century Gothic"/>
      <family val="2"/>
    </font>
    <font>
      <sz val="10"/>
      <name val="Century Gothic"/>
      <family val="2"/>
    </font>
    <font>
      <u/>
      <sz val="14"/>
      <color rgb="FF7030A0"/>
      <name val="Century Gothic"/>
      <family val="2"/>
    </font>
    <font>
      <b/>
      <sz val="36"/>
      <color rgb="FF7030A0"/>
      <name val="Century Gothic"/>
      <family val="2"/>
    </font>
    <font>
      <i/>
      <sz val="11"/>
      <color theme="1"/>
      <name val="Century Gothic"/>
      <family val="2"/>
    </font>
    <font>
      <b/>
      <i/>
      <u/>
      <sz val="14"/>
      <color rgb="FF7030A0"/>
      <name val="Century Gothic"/>
      <family val="2"/>
    </font>
    <font>
      <b/>
      <sz val="14"/>
      <color theme="9" tint="-0.499984740745262"/>
      <name val="Century Gothic"/>
      <family val="2"/>
    </font>
    <font>
      <b/>
      <i/>
      <u/>
      <sz val="18"/>
      <color rgb="FFFF0000"/>
      <name val="Century Gothic"/>
      <family val="2"/>
    </font>
    <font>
      <u/>
      <sz val="18"/>
      <color rgb="FF0070C0"/>
      <name val="Century Gothic"/>
      <family val="2"/>
    </font>
    <font>
      <sz val="14"/>
      <color theme="9" tint="-0.499984740745262"/>
      <name val="Century Gothic"/>
      <family val="2"/>
    </font>
    <font>
      <vertAlign val="superscript"/>
      <sz val="14"/>
      <color theme="9" tint="-0.499984740745262"/>
      <name val="Century Gothic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entury Gothic"/>
      <family val="2"/>
    </font>
    <font>
      <b/>
      <sz val="1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auto="1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/>
      <top/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thin">
        <color rgb="FF7030A0"/>
      </right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/>
      <right style="medium">
        <color theme="9" tint="-0.499984740745262"/>
      </right>
      <top/>
      <bottom/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medium">
        <color rgb="FF7030A0"/>
      </left>
      <right/>
      <top/>
      <bottom/>
      <diagonal/>
    </border>
    <border>
      <left/>
      <right style="thin">
        <color theme="9" tint="-0.499984740745262"/>
      </right>
      <top/>
      <bottom/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/>
      <right style="double">
        <color rgb="FF7030A0"/>
      </right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 style="thin">
        <color theme="9" tint="-0.499984740745262"/>
      </left>
      <right style="dotted">
        <color theme="9" tint="-0.499984740745262"/>
      </right>
      <top style="medium">
        <color theme="9" tint="-0.499984740745262"/>
      </top>
      <bottom/>
      <diagonal/>
    </border>
    <border>
      <left style="dotted">
        <color theme="9" tint="-0.499984740745262"/>
      </left>
      <right style="dotted">
        <color theme="9" tint="-0.499984740745262"/>
      </right>
      <top style="medium">
        <color theme="9" tint="-0.499984740745262"/>
      </top>
      <bottom/>
      <diagonal/>
    </border>
    <border>
      <left style="thin">
        <color theme="9" tint="-0.499984740745262"/>
      </left>
      <right style="dotted">
        <color theme="9" tint="-0.499984740745262"/>
      </right>
      <top/>
      <bottom/>
      <diagonal/>
    </border>
    <border>
      <left style="dotted">
        <color theme="9" tint="-0.499984740745262"/>
      </left>
      <right style="dotted">
        <color theme="9" tint="-0.499984740745262"/>
      </right>
      <top/>
      <bottom/>
      <diagonal/>
    </border>
    <border>
      <left style="thin">
        <color theme="9" tint="-0.499984740745262"/>
      </left>
      <right style="dotted">
        <color theme="9" tint="-0.499984740745262"/>
      </right>
      <top/>
      <bottom style="medium">
        <color theme="9" tint="-0.499984740745262"/>
      </bottom>
      <diagonal/>
    </border>
    <border>
      <left style="dotted">
        <color theme="9" tint="-0.499984740745262"/>
      </left>
      <right style="dotted">
        <color theme="9" tint="-0.499984740745262"/>
      </right>
      <top/>
      <bottom style="medium">
        <color theme="9" tint="-0.499984740745262"/>
      </bottom>
      <diagonal/>
    </border>
    <border>
      <left style="dotted">
        <color theme="9" tint="-0.499984740745262"/>
      </left>
      <right style="hair">
        <color theme="9" tint="-0.499984740745262"/>
      </right>
      <top style="medium">
        <color theme="9" tint="-0.499984740745262"/>
      </top>
      <bottom/>
      <diagonal/>
    </border>
    <border>
      <left style="dotted">
        <color theme="9" tint="-0.499984740745262"/>
      </left>
      <right style="hair">
        <color theme="9" tint="-0.499984740745262"/>
      </right>
      <top/>
      <bottom/>
      <diagonal/>
    </border>
    <border>
      <left style="dotted">
        <color theme="9" tint="-0.499984740745262"/>
      </left>
      <right style="hair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dotted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dotted">
        <color theme="9" tint="-0.499984740745262"/>
      </right>
      <top/>
      <bottom/>
      <diagonal/>
    </border>
    <border>
      <left style="medium">
        <color theme="9" tint="-0.499984740745262"/>
      </left>
      <right style="dotted">
        <color theme="9" tint="-0.499984740745262"/>
      </right>
      <top/>
      <bottom style="medium">
        <color theme="9" tint="-0.499984740745262"/>
      </bottom>
      <diagonal/>
    </border>
    <border>
      <left style="thick">
        <color theme="9" tint="0.79998168889431442"/>
      </left>
      <right/>
      <top/>
      <bottom/>
      <diagonal/>
    </border>
    <border>
      <left style="dotted">
        <color theme="9" tint="-0.499984740745262"/>
      </left>
      <right/>
      <top/>
      <bottom/>
      <diagonal/>
    </border>
    <border>
      <left/>
      <right style="medium">
        <color theme="9" tint="-0.499984740745262"/>
      </right>
      <top style="thin">
        <color theme="9"/>
      </top>
      <bottom style="thin">
        <color theme="9"/>
      </bottom>
      <diagonal/>
    </border>
  </borders>
  <cellStyleXfs count="18">
    <xf numFmtId="0" fontId="0" fillId="0" borderId="0"/>
    <xf numFmtId="0" fontId="6" fillId="0" borderId="0" applyProtection="0"/>
    <xf numFmtId="0" fontId="7" fillId="0" borderId="0" applyAlignment="0">
      <alignment vertical="top" wrapText="1"/>
      <protection locked="0"/>
    </xf>
    <xf numFmtId="0" fontId="8" fillId="0" borderId="0" applyNumberForma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7" fillId="0" borderId="0" applyAlignment="0">
      <alignment vertical="top" wrapText="1"/>
      <protection locked="0"/>
    </xf>
    <xf numFmtId="0" fontId="6" fillId="0" borderId="0"/>
    <xf numFmtId="0" fontId="5" fillId="0" borderId="0"/>
    <xf numFmtId="0" fontId="4" fillId="0" borderId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0" fontId="50" fillId="0" borderId="0"/>
    <xf numFmtId="0" fontId="6" fillId="0" borderId="0" applyProtection="0"/>
  </cellStyleXfs>
  <cellXfs count="170">
    <xf numFmtId="0" fontId="0" fillId="0" borderId="0" xfId="0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4" fillId="0" borderId="7" xfId="0" applyFont="1" applyBorder="1" applyAlignment="1">
      <alignment horizontal="right" vertical="center"/>
    </xf>
    <xf numFmtId="0" fontId="24" fillId="0" borderId="7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29" fillId="4" borderId="0" xfId="0" applyFont="1" applyFill="1" applyAlignment="1">
      <alignment horizontal="left" vertical="center"/>
    </xf>
    <xf numFmtId="0" fontId="23" fillId="0" borderId="1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horizontal="right" vertical="center"/>
    </xf>
    <xf numFmtId="0" fontId="11" fillId="0" borderId="18" xfId="0" applyFont="1" applyBorder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19" fillId="0" borderId="10" xfId="0" applyFont="1" applyBorder="1" applyAlignment="1">
      <alignment horizontal="right" vertical="center"/>
    </xf>
    <xf numFmtId="0" fontId="11" fillId="0" borderId="21" xfId="0" applyFont="1" applyBorder="1" applyAlignment="1">
      <alignment vertical="center"/>
    </xf>
    <xf numFmtId="0" fontId="37" fillId="0" borderId="5" xfId="0" applyFont="1" applyBorder="1" applyAlignment="1">
      <alignment horizontal="right" vertical="center"/>
    </xf>
    <xf numFmtId="0" fontId="32" fillId="0" borderId="22" xfId="0" applyFont="1" applyBorder="1" applyAlignment="1">
      <alignment vertical="center"/>
    </xf>
    <xf numFmtId="44" fontId="5" fillId="0" borderId="0" xfId="0" applyNumberFormat="1" applyFont="1" applyAlignment="1">
      <alignment vertical="center"/>
    </xf>
    <xf numFmtId="44" fontId="12" fillId="0" borderId="0" xfId="0" applyNumberFormat="1" applyFont="1" applyAlignment="1">
      <alignment horizontal="right" vertical="center"/>
    </xf>
    <xf numFmtId="44" fontId="12" fillId="0" borderId="0" xfId="0" applyNumberFormat="1" applyFont="1" applyAlignment="1">
      <alignment vertical="center"/>
    </xf>
    <xf numFmtId="44" fontId="20" fillId="0" borderId="0" xfId="0" applyNumberFormat="1" applyFont="1" applyAlignment="1">
      <alignment vertical="center"/>
    </xf>
    <xf numFmtId="44" fontId="11" fillId="0" borderId="0" xfId="0" applyNumberFormat="1" applyFont="1" applyAlignment="1">
      <alignment vertical="center"/>
    </xf>
    <xf numFmtId="44" fontId="29" fillId="4" borderId="0" xfId="0" applyNumberFormat="1" applyFont="1" applyFill="1" applyAlignment="1">
      <alignment horizontal="left" vertical="center"/>
    </xf>
    <xf numFmtId="44" fontId="11" fillId="0" borderId="18" xfId="0" applyNumberFormat="1" applyFont="1" applyBorder="1" applyAlignment="1">
      <alignment vertical="center"/>
    </xf>
    <xf numFmtId="44" fontId="10" fillId="0" borderId="12" xfId="0" applyNumberFormat="1" applyFont="1" applyBorder="1" applyAlignment="1">
      <alignment vertical="center"/>
    </xf>
    <xf numFmtId="44" fontId="5" fillId="0" borderId="13" xfId="0" applyNumberFormat="1" applyFont="1" applyBorder="1" applyAlignment="1">
      <alignment vertical="center"/>
    </xf>
    <xf numFmtId="44" fontId="5" fillId="0" borderId="14" xfId="0" applyNumberFormat="1" applyFont="1" applyBorder="1" applyAlignment="1">
      <alignment vertical="center"/>
    </xf>
    <xf numFmtId="44" fontId="21" fillId="0" borderId="8" xfId="0" applyNumberFormat="1" applyFont="1" applyBorder="1" applyAlignment="1">
      <alignment horizontal="right" vertical="center"/>
    </xf>
    <xf numFmtId="44" fontId="21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justify" vertical="center"/>
    </xf>
    <xf numFmtId="0" fontId="41" fillId="0" borderId="0" xfId="0" applyFont="1" applyAlignment="1">
      <alignment vertical="center"/>
    </xf>
    <xf numFmtId="44" fontId="5" fillId="0" borderId="25" xfId="0" applyNumberFormat="1" applyFont="1" applyBorder="1" applyAlignment="1">
      <alignment vertical="center"/>
    </xf>
    <xf numFmtId="44" fontId="5" fillId="0" borderId="26" xfId="0" applyNumberFormat="1" applyFont="1" applyBorder="1" applyAlignment="1">
      <alignment vertical="center"/>
    </xf>
    <xf numFmtId="0" fontId="22" fillId="0" borderId="24" xfId="0" applyFont="1" applyBorder="1" applyAlignment="1">
      <alignment horizontal="left" vertical="center"/>
    </xf>
    <xf numFmtId="4" fontId="5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20" fillId="0" borderId="0" xfId="0" applyNumberFormat="1" applyFont="1" applyAlignment="1">
      <alignment vertical="center"/>
    </xf>
    <xf numFmtId="4" fontId="5" fillId="0" borderId="25" xfId="0" applyNumberFormat="1" applyFont="1" applyBorder="1" applyAlignment="1">
      <alignment vertical="center"/>
    </xf>
    <xf numFmtId="4" fontId="11" fillId="0" borderId="0" xfId="0" applyNumberFormat="1" applyFont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21" fillId="0" borderId="7" xfId="0" applyNumberFormat="1" applyFont="1" applyBorder="1" applyAlignment="1">
      <alignment horizontal="right" vertical="center"/>
    </xf>
    <xf numFmtId="0" fontId="19" fillId="0" borderId="32" xfId="0" applyFont="1" applyBorder="1" applyAlignment="1">
      <alignment horizontal="center" vertical="center"/>
    </xf>
    <xf numFmtId="4" fontId="19" fillId="0" borderId="33" xfId="0" applyNumberFormat="1" applyFont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4" fontId="5" fillId="0" borderId="35" xfId="0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4" fontId="5" fillId="0" borderId="37" xfId="0" applyNumberFormat="1" applyFont="1" applyBorder="1" applyAlignment="1">
      <alignment vertical="center"/>
    </xf>
    <xf numFmtId="44" fontId="10" fillId="0" borderId="38" xfId="0" applyNumberFormat="1" applyFont="1" applyBorder="1" applyAlignment="1">
      <alignment vertical="center"/>
    </xf>
    <xf numFmtId="44" fontId="5" fillId="0" borderId="39" xfId="0" applyNumberFormat="1" applyFont="1" applyBorder="1" applyAlignment="1">
      <alignment vertical="center"/>
    </xf>
    <xf numFmtId="44" fontId="5" fillId="0" borderId="40" xfId="0" applyNumberFormat="1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27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4" fontId="17" fillId="0" borderId="0" xfId="0" applyNumberFormat="1" applyFont="1" applyAlignment="1">
      <alignment vertical="center"/>
    </xf>
    <xf numFmtId="44" fontId="17" fillId="0" borderId="0" xfId="0" applyNumberFormat="1" applyFont="1" applyAlignment="1">
      <alignment horizontal="right" vertical="center"/>
    </xf>
    <xf numFmtId="0" fontId="42" fillId="0" borderId="27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11" fillId="0" borderId="44" xfId="0" applyFont="1" applyBorder="1" applyAlignment="1">
      <alignment vertical="center"/>
    </xf>
    <xf numFmtId="0" fontId="44" fillId="5" borderId="42" xfId="0" applyFont="1" applyFill="1" applyBorder="1" applyAlignment="1">
      <alignment horizontal="left" vertical="center"/>
    </xf>
    <xf numFmtId="0" fontId="44" fillId="5" borderId="0" xfId="0" applyFont="1" applyFill="1" applyAlignment="1">
      <alignment vertical="center"/>
    </xf>
    <xf numFmtId="0" fontId="44" fillId="5" borderId="34" xfId="0" applyFont="1" applyFill="1" applyBorder="1" applyAlignment="1">
      <alignment horizontal="center" vertical="center"/>
    </xf>
    <xf numFmtId="4" fontId="44" fillId="5" borderId="35" xfId="0" applyNumberFormat="1" applyFont="1" applyFill="1" applyBorder="1" applyAlignment="1">
      <alignment vertical="center"/>
    </xf>
    <xf numFmtId="44" fontId="44" fillId="5" borderId="39" xfId="0" applyNumberFormat="1" applyFont="1" applyFill="1" applyBorder="1" applyAlignment="1">
      <alignment vertical="center"/>
    </xf>
    <xf numFmtId="44" fontId="44" fillId="5" borderId="13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7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/>
    </xf>
    <xf numFmtId="0" fontId="17" fillId="0" borderId="2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35" fillId="0" borderId="0" xfId="0" applyFont="1" applyAlignment="1">
      <alignment horizontal="right" vertical="top"/>
    </xf>
    <xf numFmtId="4" fontId="5" fillId="5" borderId="35" xfId="0" applyNumberFormat="1" applyFont="1" applyFill="1" applyBorder="1" applyAlignment="1">
      <alignment vertical="center"/>
    </xf>
    <xf numFmtId="44" fontId="19" fillId="0" borderId="6" xfId="0" applyNumberFormat="1" applyFont="1" applyBorder="1" applyAlignment="1">
      <alignment horizontal="centerContinuous" vertical="center"/>
    </xf>
    <xf numFmtId="44" fontId="19" fillId="0" borderId="7" xfId="0" applyNumberFormat="1" applyFont="1" applyBorder="1" applyAlignment="1">
      <alignment horizontal="centerContinuous" vertical="center"/>
    </xf>
    <xf numFmtId="44" fontId="19" fillId="0" borderId="8" xfId="0" applyNumberFormat="1" applyFont="1" applyBorder="1" applyAlignment="1">
      <alignment horizontal="centerContinuous" vertical="center"/>
    </xf>
    <xf numFmtId="0" fontId="33" fillId="3" borderId="1" xfId="0" applyFont="1" applyFill="1" applyBorder="1" applyAlignment="1">
      <alignment horizontal="centerContinuous" vertical="center" wrapText="1"/>
    </xf>
    <xf numFmtId="0" fontId="33" fillId="3" borderId="2" xfId="0" applyFont="1" applyFill="1" applyBorder="1" applyAlignment="1">
      <alignment horizontal="centerContinuous" vertical="center" wrapText="1"/>
    </xf>
    <xf numFmtId="0" fontId="33" fillId="3" borderId="3" xfId="0" applyFont="1" applyFill="1" applyBorder="1" applyAlignment="1">
      <alignment horizontal="centerContinuous" vertical="center" wrapText="1"/>
    </xf>
    <xf numFmtId="0" fontId="25" fillId="0" borderId="10" xfId="0" applyFont="1" applyBorder="1" applyAlignment="1">
      <alignment horizontal="centerContinuous" vertical="center" wrapText="1"/>
    </xf>
    <xf numFmtId="0" fontId="0" fillId="0" borderId="10" xfId="0" applyBorder="1" applyAlignment="1">
      <alignment horizontal="centerContinuous" vertical="center" wrapText="1"/>
    </xf>
    <xf numFmtId="0" fontId="39" fillId="0" borderId="0" xfId="0" applyFont="1" applyAlignment="1">
      <alignment horizontal="centerContinuous" wrapText="1"/>
    </xf>
    <xf numFmtId="44" fontId="20" fillId="0" borderId="0" xfId="0" applyNumberFormat="1" applyFont="1" applyAlignment="1">
      <alignment horizontal="centerContinuous" vertical="center"/>
    </xf>
    <xf numFmtId="44" fontId="20" fillId="3" borderId="0" xfId="0" applyNumberFormat="1" applyFont="1" applyFill="1" applyAlignment="1">
      <alignment horizontal="centerContinuous" vertical="center"/>
    </xf>
    <xf numFmtId="44" fontId="29" fillId="4" borderId="0" xfId="0" applyNumberFormat="1" applyFont="1" applyFill="1" applyAlignment="1">
      <alignment horizontal="centerContinuous" vertical="center"/>
    </xf>
    <xf numFmtId="0" fontId="0" fillId="0" borderId="10" xfId="0" applyBorder="1" applyAlignment="1">
      <alignment vertical="center" wrapText="1"/>
    </xf>
    <xf numFmtId="0" fontId="39" fillId="0" borderId="0" xfId="0" applyFont="1" applyAlignment="1">
      <alignment wrapText="1"/>
    </xf>
    <xf numFmtId="0" fontId="46" fillId="0" borderId="0" xfId="0" applyFont="1" applyAlignment="1">
      <alignment horizontal="centerContinuous" wrapText="1"/>
    </xf>
    <xf numFmtId="0" fontId="47" fillId="0" borderId="0" xfId="0" applyFont="1" applyAlignment="1">
      <alignment horizontal="centerContinuous" wrapText="1"/>
    </xf>
    <xf numFmtId="44" fontId="44" fillId="5" borderId="0" xfId="0" applyNumberFormat="1" applyFont="1" applyFill="1" applyAlignment="1">
      <alignment horizontal="center" vertical="center"/>
    </xf>
    <xf numFmtId="44" fontId="44" fillId="5" borderId="2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44" fontId="20" fillId="0" borderId="19" xfId="0" applyNumberFormat="1" applyFont="1" applyBorder="1" applyAlignment="1">
      <alignment horizontal="centerContinuous" vertical="center"/>
    </xf>
    <xf numFmtId="44" fontId="20" fillId="0" borderId="20" xfId="0" applyNumberFormat="1" applyFont="1" applyBorder="1" applyAlignment="1">
      <alignment horizontal="centerContinuous" vertical="center"/>
    </xf>
    <xf numFmtId="44" fontId="20" fillId="0" borderId="46" xfId="0" applyNumberFormat="1" applyFont="1" applyBorder="1" applyAlignment="1">
      <alignment horizontal="centerContinuous" vertical="center"/>
    </xf>
    <xf numFmtId="0" fontId="48" fillId="4" borderId="15" xfId="0" applyFont="1" applyFill="1" applyBorder="1" applyAlignment="1">
      <alignment horizontal="center" vertical="center" wrapText="1"/>
    </xf>
    <xf numFmtId="0" fontId="48" fillId="4" borderId="11" xfId="0" applyFont="1" applyFill="1" applyBorder="1" applyAlignment="1">
      <alignment horizontal="centerContinuous" vertical="center" wrapText="1"/>
    </xf>
    <xf numFmtId="2" fontId="48" fillId="4" borderId="11" xfId="0" applyNumberFormat="1" applyFont="1" applyFill="1" applyBorder="1" applyAlignment="1">
      <alignment horizontal="center" vertical="center" wrapText="1"/>
    </xf>
    <xf numFmtId="4" fontId="48" fillId="4" borderId="11" xfId="0" applyNumberFormat="1" applyFont="1" applyFill="1" applyBorder="1" applyAlignment="1">
      <alignment horizontal="center" vertical="center" wrapText="1"/>
    </xf>
    <xf numFmtId="44" fontId="48" fillId="4" borderId="11" xfId="0" applyNumberFormat="1" applyFont="1" applyFill="1" applyBorder="1" applyAlignment="1">
      <alignment horizontal="center" vertical="center" wrapText="1"/>
    </xf>
    <xf numFmtId="44" fontId="48" fillId="4" borderId="1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45" fillId="0" borderId="45" xfId="0" applyFont="1" applyBorder="1" applyAlignment="1">
      <alignment horizontal="left" vertical="top"/>
    </xf>
    <xf numFmtId="0" fontId="45" fillId="0" borderId="0" xfId="0" applyFont="1" applyAlignment="1">
      <alignment horizontal="left" vertical="top"/>
    </xf>
    <xf numFmtId="0" fontId="45" fillId="0" borderId="23" xfId="0" applyFont="1" applyBorder="1" applyAlignment="1">
      <alignment horizontal="left" vertical="top"/>
    </xf>
    <xf numFmtId="0" fontId="17" fillId="0" borderId="0" xfId="0" applyFont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" fillId="0" borderId="42" xfId="0" applyFont="1" applyBorder="1" applyAlignment="1">
      <alignment horizontal="left" vertical="center"/>
    </xf>
    <xf numFmtId="4" fontId="1" fillId="0" borderId="35" xfId="0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4" fontId="5" fillId="0" borderId="35" xfId="0" applyNumberFormat="1" applyFont="1" applyFill="1" applyBorder="1" applyAlignment="1">
      <alignment vertical="center"/>
    </xf>
    <xf numFmtId="4" fontId="1" fillId="2" borderId="35" xfId="0" applyNumberFormat="1" applyFont="1" applyFill="1" applyBorder="1" applyAlignment="1">
      <alignment vertical="center"/>
    </xf>
    <xf numFmtId="0" fontId="52" fillId="0" borderId="0" xfId="0" applyFont="1" applyAlignment="1">
      <alignment vertical="center"/>
    </xf>
    <xf numFmtId="0" fontId="8" fillId="0" borderId="0" xfId="3" applyAlignment="1">
      <alignment horizontal="justify" vertical="center"/>
    </xf>
    <xf numFmtId="4" fontId="1" fillId="0" borderId="35" xfId="0" applyNumberFormat="1" applyFont="1" applyFill="1" applyBorder="1" applyAlignment="1">
      <alignment vertical="center"/>
    </xf>
    <xf numFmtId="0" fontId="53" fillId="0" borderId="0" xfId="0" applyFont="1" applyAlignment="1">
      <alignment vertical="center"/>
    </xf>
    <xf numFmtId="4" fontId="40" fillId="0" borderId="35" xfId="0" applyNumberFormat="1" applyFont="1" applyFill="1" applyBorder="1" applyAlignment="1">
      <alignment vertical="center"/>
    </xf>
    <xf numFmtId="44" fontId="5" fillId="0" borderId="39" xfId="0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 textRotation="90" wrapText="1"/>
    </xf>
    <xf numFmtId="0" fontId="28" fillId="0" borderId="0" xfId="0" applyFont="1" applyAlignment="1">
      <alignment horizontal="justify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38" fillId="0" borderId="4" xfId="0" applyFont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</cellXfs>
  <cellStyles count="18">
    <cellStyle name="Euro" xfId="11"/>
    <cellStyle name="Lien hypertexte" xfId="3" builtinId="8"/>
    <cellStyle name="Monétaire 2" xfId="12"/>
    <cellStyle name="Normal" xfId="0" builtinId="0"/>
    <cellStyle name="Normal 2" xfId="1"/>
    <cellStyle name="Normal 2 2" xfId="6"/>
    <cellStyle name="Normal 2 3" xfId="15"/>
    <cellStyle name="Normal 2 3 2" xfId="17"/>
    <cellStyle name="Normal 3" xfId="2"/>
    <cellStyle name="Normal 3 2" xfId="5"/>
    <cellStyle name="Normal 3 2 2" xfId="8"/>
    <cellStyle name="Normal 3 3" xfId="7"/>
    <cellStyle name="Normal 3 4" xfId="4"/>
    <cellStyle name="Normal 4" xfId="9"/>
    <cellStyle name="Normal 4 2" xfId="13"/>
    <cellStyle name="Normal 5" xfId="10"/>
    <cellStyle name="Normal 5 2" xfId="14"/>
    <cellStyle name="Normal 6" xfId="16"/>
  </cellStyles>
  <dxfs count="17">
    <dxf>
      <fill>
        <patternFill>
          <bgColor rgb="FFCC99FF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6"/>
      <tableStyleElement type="headerRow" dxfId="15"/>
      <tableStyleElement type="firstRowStripe" dxfId="14"/>
    </tableStyle>
    <tableStyle name="TableStyleQueryResult" pivot="0" count="3">
      <tableStyleElement type="wholeTable" dxfId="13"/>
      <tableStyleElement type="headerRow" dxfId="12"/>
      <tableStyleElement type="firstRowStripe" dxfId="11"/>
    </tableStyle>
  </tableStyles>
  <colors>
    <mruColors>
      <color rgb="FFCC99FF"/>
      <color rgb="FF2FC9FF"/>
      <color rgb="FF53D2FF"/>
      <color rgb="FF09BFFF"/>
      <color rgb="FF00FFFF"/>
      <color rgb="FFCC00FF"/>
      <color rgb="FFFFB7B7"/>
      <color rgb="FFFF66FF"/>
      <color rgb="FFCC66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4</xdr:row>
      <xdr:rowOff>134468</xdr:rowOff>
    </xdr:from>
    <xdr:to>
      <xdr:col>5</xdr:col>
      <xdr:colOff>0</xdr:colOff>
      <xdr:row>25</xdr:row>
      <xdr:rowOff>0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1999" y="1882586"/>
          <a:ext cx="6723530" cy="5042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zoomScale="85" zoomScaleNormal="85" zoomScaleSheetLayoutView="85" workbookViewId="0">
      <selection activeCell="G20" sqref="G20"/>
    </sheetView>
  </sheetViews>
  <sheetFormatPr baseColWidth="10" defaultRowHeight="20.100000000000001" customHeight="1" x14ac:dyDescent="0.25"/>
  <cols>
    <col min="1" max="1" width="11.42578125" style="31"/>
    <col min="2" max="2" width="7.7109375" style="31" customWidth="1"/>
    <col min="3" max="3" width="42.7109375" style="31" customWidth="1"/>
    <col min="4" max="4" width="7.7109375" style="31" customWidth="1"/>
    <col min="5" max="5" width="42.7109375" style="31" customWidth="1"/>
    <col min="6" max="23" width="11.42578125" style="31"/>
    <col min="24" max="24" width="11.42578125" style="31" customWidth="1"/>
    <col min="25" max="16384" width="11.42578125" style="31"/>
  </cols>
  <sheetData>
    <row r="1" spans="2:5" ht="20.100000000000001" customHeight="1" x14ac:dyDescent="0.3">
      <c r="B1" s="7"/>
      <c r="C1" s="7"/>
      <c r="D1" s="7"/>
      <c r="E1" s="111" t="s">
        <v>211</v>
      </c>
    </row>
    <row r="2" spans="2:5" ht="80.099999999999994" customHeight="1" x14ac:dyDescent="0.45">
      <c r="B2" s="163" t="s">
        <v>50</v>
      </c>
      <c r="C2" s="163"/>
      <c r="D2" s="163"/>
      <c r="E2" s="163"/>
    </row>
    <row r="3" spans="2:5" ht="20.100000000000001" customHeight="1" x14ac:dyDescent="0.25">
      <c r="B3" s="164" t="s">
        <v>51</v>
      </c>
      <c r="C3" s="164"/>
      <c r="D3" s="164"/>
      <c r="E3" s="164"/>
    </row>
    <row r="4" spans="2:5" ht="20.100000000000001" customHeight="1" x14ac:dyDescent="0.25">
      <c r="B4" s="165" t="s">
        <v>190</v>
      </c>
      <c r="C4" s="165"/>
      <c r="D4" s="165"/>
      <c r="E4" s="165"/>
    </row>
    <row r="5" spans="2:5" ht="20.100000000000001" customHeight="1" x14ac:dyDescent="0.25">
      <c r="B5" s="161"/>
      <c r="C5" s="161"/>
      <c r="D5" s="161"/>
      <c r="E5" s="161"/>
    </row>
    <row r="6" spans="2:5" ht="20.100000000000001" customHeight="1" x14ac:dyDescent="0.25">
      <c r="B6" s="161"/>
      <c r="C6" s="161"/>
      <c r="D6" s="161"/>
      <c r="E6" s="161"/>
    </row>
    <row r="7" spans="2:5" ht="20.100000000000001" customHeight="1" x14ac:dyDescent="0.25">
      <c r="B7" s="161"/>
      <c r="C7" s="161"/>
      <c r="D7" s="161"/>
      <c r="E7" s="161"/>
    </row>
    <row r="8" spans="2:5" ht="20.100000000000001" customHeight="1" x14ac:dyDescent="0.3">
      <c r="B8" s="13"/>
      <c r="C8" s="13"/>
      <c r="D8" s="13"/>
      <c r="E8" s="7"/>
    </row>
    <row r="9" spans="2:5" ht="20.100000000000001" customHeight="1" x14ac:dyDescent="0.3">
      <c r="B9" s="13"/>
      <c r="C9" s="13"/>
      <c r="D9" s="13"/>
      <c r="E9" s="7"/>
    </row>
    <row r="10" spans="2:5" ht="20.100000000000001" customHeight="1" x14ac:dyDescent="0.3">
      <c r="B10" s="13"/>
      <c r="C10" s="13"/>
      <c r="D10" s="13"/>
      <c r="E10" s="7"/>
    </row>
    <row r="11" spans="2:5" ht="20.100000000000001" customHeight="1" x14ac:dyDescent="0.3">
      <c r="B11" s="13"/>
      <c r="C11" s="13"/>
      <c r="D11" s="13"/>
      <c r="E11" s="7"/>
    </row>
    <row r="12" spans="2:5" ht="20.100000000000001" customHeight="1" x14ac:dyDescent="0.3">
      <c r="B12" s="13"/>
      <c r="C12" s="13"/>
      <c r="D12" s="13"/>
      <c r="E12" s="7"/>
    </row>
    <row r="13" spans="2:5" ht="20.100000000000001" customHeight="1" x14ac:dyDescent="0.3">
      <c r="B13" s="13"/>
      <c r="C13" s="13"/>
      <c r="D13" s="13"/>
      <c r="E13" s="7"/>
    </row>
    <row r="14" spans="2:5" ht="20.100000000000001" customHeight="1" x14ac:dyDescent="0.3">
      <c r="B14" s="13"/>
      <c r="C14" s="13"/>
      <c r="D14" s="13"/>
      <c r="E14" s="7"/>
    </row>
    <row r="15" spans="2:5" ht="20.100000000000001" customHeight="1" x14ac:dyDescent="0.3">
      <c r="B15" s="13"/>
      <c r="C15" s="13"/>
      <c r="D15" s="13"/>
      <c r="E15" s="7"/>
    </row>
    <row r="16" spans="2:5" ht="20.100000000000001" customHeight="1" x14ac:dyDescent="0.3">
      <c r="B16" s="13"/>
      <c r="C16" s="13"/>
      <c r="D16" s="13"/>
      <c r="E16" s="7"/>
    </row>
    <row r="17" spans="2:5" ht="20.100000000000001" customHeight="1" x14ac:dyDescent="0.3">
      <c r="B17" s="13"/>
      <c r="C17" s="13"/>
      <c r="D17" s="13"/>
      <c r="E17" s="7"/>
    </row>
    <row r="18" spans="2:5" ht="20.100000000000001" customHeight="1" x14ac:dyDescent="0.3">
      <c r="B18" s="13"/>
      <c r="C18" s="13"/>
      <c r="D18" s="13"/>
      <c r="E18" s="7"/>
    </row>
    <row r="19" spans="2:5" ht="20.100000000000001" customHeight="1" x14ac:dyDescent="0.3">
      <c r="B19" s="13"/>
      <c r="C19" s="13"/>
      <c r="D19" s="13"/>
      <c r="E19" s="7"/>
    </row>
    <row r="20" spans="2:5" ht="20.100000000000001" customHeight="1" x14ac:dyDescent="0.3">
      <c r="B20" s="13"/>
      <c r="C20" s="13"/>
      <c r="D20" s="13"/>
      <c r="E20" s="7"/>
    </row>
    <row r="21" spans="2:5" ht="20.100000000000001" customHeight="1" x14ac:dyDescent="0.3">
      <c r="B21" s="13"/>
      <c r="C21" s="13"/>
      <c r="D21" s="13"/>
      <c r="E21" s="7"/>
    </row>
    <row r="22" spans="2:5" ht="20.100000000000001" customHeight="1" x14ac:dyDescent="0.3">
      <c r="B22" s="13"/>
      <c r="C22" s="13"/>
      <c r="D22" s="13"/>
      <c r="E22" s="7"/>
    </row>
    <row r="23" spans="2:5" ht="20.100000000000001" customHeight="1" x14ac:dyDescent="0.3">
      <c r="B23" s="13"/>
      <c r="C23" s="13"/>
      <c r="D23" s="13"/>
      <c r="E23" s="7"/>
    </row>
    <row r="24" spans="2:5" ht="20.100000000000001" customHeight="1" x14ac:dyDescent="0.3">
      <c r="B24" s="13"/>
      <c r="C24" s="13"/>
      <c r="D24" s="13"/>
      <c r="E24" s="7"/>
    </row>
    <row r="25" spans="2:5" ht="20.100000000000001" customHeight="1" x14ac:dyDescent="0.25">
      <c r="B25" s="166" t="s">
        <v>27</v>
      </c>
      <c r="C25" s="166"/>
      <c r="D25" s="166"/>
      <c r="E25" s="166"/>
    </row>
    <row r="26" spans="2:5" ht="39.950000000000003" customHeight="1" x14ac:dyDescent="0.25">
      <c r="B26" s="167" t="s">
        <v>210</v>
      </c>
      <c r="C26" s="168"/>
      <c r="D26" s="168"/>
      <c r="E26" s="169"/>
    </row>
    <row r="27" spans="2:5" ht="20.100000000000001" customHeight="1" x14ac:dyDescent="0.3">
      <c r="B27" s="13"/>
      <c r="C27" s="13"/>
      <c r="D27" s="13"/>
      <c r="E27" s="7"/>
    </row>
    <row r="28" spans="2:5" ht="30" customHeight="1" x14ac:dyDescent="0.25">
      <c r="B28" s="162" t="s">
        <v>13</v>
      </c>
      <c r="C28" s="104" t="s">
        <v>52</v>
      </c>
      <c r="D28" s="162" t="s">
        <v>14</v>
      </c>
      <c r="E28" s="104" t="s">
        <v>54</v>
      </c>
    </row>
    <row r="29" spans="2:5" ht="15" customHeight="1" x14ac:dyDescent="0.25">
      <c r="B29" s="162"/>
      <c r="C29" s="102" t="s">
        <v>53</v>
      </c>
      <c r="D29" s="162"/>
      <c r="E29" s="102" t="s">
        <v>55</v>
      </c>
    </row>
    <row r="30" spans="2:5" ht="15" customHeight="1" x14ac:dyDescent="0.25">
      <c r="B30" s="162"/>
      <c r="C30" s="102" t="s">
        <v>191</v>
      </c>
      <c r="D30" s="162"/>
      <c r="E30" s="102" t="s">
        <v>192</v>
      </c>
    </row>
    <row r="31" spans="2:5" ht="15" customHeight="1" x14ac:dyDescent="0.25">
      <c r="B31" s="162"/>
      <c r="C31" s="103" t="s">
        <v>27</v>
      </c>
      <c r="D31" s="162"/>
      <c r="E31" s="103" t="s">
        <v>56</v>
      </c>
    </row>
    <row r="32" spans="2:5" ht="15" customHeight="1" x14ac:dyDescent="0.25">
      <c r="B32" s="162"/>
      <c r="C32" s="103" t="s">
        <v>27</v>
      </c>
      <c r="D32" s="162"/>
      <c r="E32" s="103" t="s">
        <v>57</v>
      </c>
    </row>
    <row r="33" spans="2:6" ht="20.100000000000001" customHeight="1" x14ac:dyDescent="0.25">
      <c r="B33" s="34"/>
      <c r="C33" s="34"/>
      <c r="D33" s="34"/>
      <c r="E33" s="34"/>
    </row>
    <row r="34" spans="2:6" ht="30" customHeight="1" x14ac:dyDescent="0.25">
      <c r="B34" s="162" t="s">
        <v>15</v>
      </c>
      <c r="C34" s="104" t="s">
        <v>58</v>
      </c>
      <c r="D34" s="162" t="s">
        <v>16</v>
      </c>
      <c r="E34" s="104" t="s">
        <v>175</v>
      </c>
    </row>
    <row r="35" spans="2:6" s="32" customFormat="1" ht="15" customHeight="1" x14ac:dyDescent="0.25">
      <c r="B35" s="162"/>
      <c r="C35" s="102" t="s">
        <v>59</v>
      </c>
      <c r="D35" s="162"/>
      <c r="E35" s="102" t="s">
        <v>176</v>
      </c>
    </row>
    <row r="36" spans="2:6" s="32" customFormat="1" ht="15" customHeight="1" x14ac:dyDescent="0.25">
      <c r="B36" s="162"/>
      <c r="C36" s="102" t="s">
        <v>193</v>
      </c>
      <c r="D36" s="162"/>
      <c r="E36" s="105" t="s">
        <v>194</v>
      </c>
      <c r="F36" s="106"/>
    </row>
    <row r="37" spans="2:6" ht="15" customHeight="1" x14ac:dyDescent="0.25">
      <c r="B37" s="162"/>
      <c r="C37" s="103" t="s">
        <v>60</v>
      </c>
      <c r="D37" s="162"/>
      <c r="E37" s="103" t="s">
        <v>177</v>
      </c>
    </row>
    <row r="38" spans="2:6" ht="15" customHeight="1" x14ac:dyDescent="0.25">
      <c r="B38" s="162"/>
      <c r="C38" s="103" t="s">
        <v>61</v>
      </c>
      <c r="D38" s="162"/>
      <c r="E38" s="103" t="s">
        <v>27</v>
      </c>
    </row>
  </sheetData>
  <mergeCells count="9">
    <mergeCell ref="B28:B32"/>
    <mergeCell ref="B34:B38"/>
    <mergeCell ref="D28:D32"/>
    <mergeCell ref="D34:D38"/>
    <mergeCell ref="B2:E2"/>
    <mergeCell ref="B3:E3"/>
    <mergeCell ref="B4:E4"/>
    <mergeCell ref="B25:E25"/>
    <mergeCell ref="B26:E2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4" orientation="portrait" r:id="rId1"/>
  <headerFooter scaleWithDoc="0">
    <oddHeader>&amp;L&amp;G&amp;R&amp;"Century Gothic,Normal"&amp;8&amp;K01+040&amp;D</oddHeader>
    <oddFooter>&amp;C&amp;"Century Gothic,Normal"&amp;8&amp;K01+049&amp;F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N215"/>
  <sheetViews>
    <sheetView tabSelected="1" zoomScale="85" zoomScaleNormal="85" zoomScaleSheetLayoutView="85" workbookViewId="0">
      <selection activeCell="G20" sqref="G20"/>
    </sheetView>
  </sheetViews>
  <sheetFormatPr baseColWidth="10" defaultRowHeight="20.100000000000001" customHeight="1" x14ac:dyDescent="0.25"/>
  <cols>
    <col min="1" max="1" width="8.7109375" style="31" customWidth="1"/>
    <col min="2" max="2" width="3.7109375" style="8" customWidth="1"/>
    <col min="3" max="5" width="3.7109375" style="31" customWidth="1"/>
    <col min="6" max="7" width="30.7109375" style="31" customWidth="1"/>
    <col min="8" max="8" width="4.7109375" style="31" customWidth="1"/>
    <col min="9" max="9" width="10.7109375" style="6" customWidth="1"/>
    <col min="10" max="10" width="6.7109375" style="33" customWidth="1"/>
    <col min="11" max="11" width="9.28515625" style="62" customWidth="1"/>
    <col min="12" max="12" width="8.7109375" style="62" customWidth="1"/>
    <col min="13" max="13" width="12.7109375" style="44" customWidth="1"/>
    <col min="14" max="14" width="20.7109375" style="44" customWidth="1"/>
    <col min="15" max="16384" width="11.42578125" style="31"/>
  </cols>
  <sheetData>
    <row r="1" spans="1:14" s="1" customFormat="1" ht="39.950000000000003" customHeight="1" x14ac:dyDescent="0.25">
      <c r="A1" s="116" t="s">
        <v>210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8"/>
    </row>
    <row r="2" spans="1:14" ht="15" customHeight="1" thickBot="1" x14ac:dyDescent="0.3"/>
    <row r="3" spans="1:14" ht="15" customHeight="1" thickTop="1" x14ac:dyDescent="0.25">
      <c r="I3" s="61" t="s">
        <v>31</v>
      </c>
      <c r="J3" s="92"/>
      <c r="K3" s="65"/>
      <c r="L3" s="65"/>
      <c r="M3" s="59"/>
      <c r="N3" s="60"/>
    </row>
    <row r="4" spans="1:14" s="11" customFormat="1" ht="20.100000000000001" customHeight="1" x14ac:dyDescent="0.25">
      <c r="A4" s="58" t="s">
        <v>24</v>
      </c>
      <c r="I4" s="86"/>
      <c r="K4" s="87"/>
      <c r="L4" s="87"/>
      <c r="M4" s="87"/>
      <c r="N4" s="88"/>
    </row>
    <row r="5" spans="1:14" s="57" customFormat="1" ht="15" customHeight="1" x14ac:dyDescent="0.25">
      <c r="A5" s="56" t="s">
        <v>21</v>
      </c>
      <c r="B5" s="2" t="s">
        <v>35</v>
      </c>
      <c r="C5" s="2"/>
      <c r="D5" s="2"/>
      <c r="E5" s="2"/>
      <c r="F5" s="2"/>
      <c r="G5" s="2"/>
      <c r="H5" s="2"/>
      <c r="I5" s="86"/>
      <c r="K5" s="87"/>
      <c r="L5" s="87"/>
      <c r="M5" s="87"/>
      <c r="N5" s="88"/>
    </row>
    <row r="6" spans="1:14" s="57" customFormat="1" ht="15" customHeight="1" x14ac:dyDescent="0.25">
      <c r="A6" s="56" t="s">
        <v>21</v>
      </c>
      <c r="B6" s="2" t="s">
        <v>22</v>
      </c>
      <c r="C6" s="2"/>
      <c r="D6" s="2"/>
      <c r="E6" s="2"/>
      <c r="F6" s="2"/>
      <c r="G6" s="2"/>
      <c r="H6" s="2"/>
      <c r="I6" s="86"/>
      <c r="K6" s="87"/>
      <c r="L6" s="87"/>
      <c r="M6" s="87"/>
      <c r="N6" s="88"/>
    </row>
    <row r="7" spans="1:14" s="57" customFormat="1" ht="15" customHeight="1" x14ac:dyDescent="0.25">
      <c r="A7" s="56" t="s">
        <v>21</v>
      </c>
      <c r="B7" s="2" t="s">
        <v>23</v>
      </c>
      <c r="C7" s="2"/>
      <c r="D7" s="2"/>
      <c r="E7" s="2"/>
      <c r="F7" s="2"/>
      <c r="G7" s="2"/>
      <c r="H7" s="2"/>
      <c r="I7" s="86"/>
      <c r="K7" s="87"/>
      <c r="L7" s="87"/>
      <c r="M7" s="87"/>
      <c r="N7" s="88"/>
    </row>
    <row r="8" spans="1:14" s="57" customFormat="1" ht="15" customHeight="1" x14ac:dyDescent="0.25">
      <c r="A8" s="56"/>
      <c r="B8" s="2"/>
      <c r="C8" s="2"/>
      <c r="D8" s="2"/>
      <c r="E8" s="2"/>
      <c r="F8" s="2"/>
      <c r="G8" s="2"/>
      <c r="H8" s="2"/>
      <c r="I8" s="86"/>
      <c r="K8" s="87"/>
      <c r="L8" s="87"/>
      <c r="M8" s="87"/>
      <c r="N8" s="88"/>
    </row>
    <row r="9" spans="1:14" s="57" customFormat="1" ht="15" customHeight="1" x14ac:dyDescent="0.25">
      <c r="A9" s="56"/>
      <c r="B9" s="2"/>
      <c r="C9" s="2"/>
      <c r="D9" s="2"/>
      <c r="E9" s="2"/>
      <c r="F9" s="2"/>
      <c r="G9" s="2"/>
      <c r="H9" s="2"/>
      <c r="I9" s="86"/>
      <c r="K9" s="87"/>
      <c r="L9" s="87"/>
      <c r="M9" s="87"/>
      <c r="N9" s="88"/>
    </row>
    <row r="10" spans="1:14" ht="15" customHeight="1" thickBot="1" x14ac:dyDescent="0.3">
      <c r="I10" s="89"/>
      <c r="J10" s="93"/>
      <c r="K10" s="90"/>
      <c r="L10" s="90"/>
      <c r="M10" s="90"/>
      <c r="N10" s="91"/>
    </row>
    <row r="11" spans="1:14" s="13" customFormat="1" ht="20.100000000000001" customHeight="1" thickTop="1" x14ac:dyDescent="0.25">
      <c r="A11" s="43" t="s">
        <v>195</v>
      </c>
      <c r="B11" s="25"/>
      <c r="I11" s="26"/>
      <c r="J11" s="23"/>
      <c r="K11" s="66"/>
      <c r="L11" s="66"/>
      <c r="M11" s="48"/>
      <c r="N11" s="48"/>
    </row>
    <row r="12" spans="1:14" s="13" customFormat="1" ht="20.100000000000001" customHeight="1" x14ac:dyDescent="0.25">
      <c r="B12" s="25"/>
      <c r="I12" s="26"/>
      <c r="J12" s="23"/>
      <c r="K12" s="66"/>
      <c r="L12" s="66"/>
      <c r="M12" s="48"/>
      <c r="N12" s="48"/>
    </row>
    <row r="13" spans="1:14" s="27" customFormat="1" ht="20.100000000000001" customHeight="1" x14ac:dyDescent="0.25">
      <c r="A13" s="28"/>
      <c r="B13" s="28" t="s">
        <v>195</v>
      </c>
      <c r="C13" s="28"/>
      <c r="D13" s="28"/>
      <c r="E13" s="28"/>
      <c r="F13" s="28"/>
      <c r="G13" s="49"/>
      <c r="H13" s="49"/>
      <c r="I13" s="124"/>
      <c r="J13" s="124">
        <f>SUM(N13:N29)</f>
        <v>0</v>
      </c>
      <c r="K13" s="124"/>
      <c r="L13" s="124"/>
      <c r="M13" s="124"/>
      <c r="N13" s="49"/>
    </row>
    <row r="14" spans="1:14" s="13" customFormat="1" ht="15" customHeight="1" x14ac:dyDescent="0.25">
      <c r="B14" s="95"/>
      <c r="I14" s="94"/>
      <c r="J14" s="23"/>
      <c r="K14" s="66"/>
      <c r="L14" s="63"/>
      <c r="M14" s="84"/>
      <c r="N14" s="48"/>
    </row>
    <row r="15" spans="1:14" s="13" customFormat="1" ht="24.95" customHeight="1" x14ac:dyDescent="0.25">
      <c r="B15" s="95" t="str">
        <f>I68</f>
        <v>4.1 Gestion de chantier, Prorata</v>
      </c>
      <c r="I15" s="94"/>
      <c r="J15" s="23"/>
      <c r="K15" s="66"/>
      <c r="L15" s="63"/>
      <c r="M15" s="85"/>
      <c r="N15" s="48">
        <f>N68</f>
        <v>0</v>
      </c>
    </row>
    <row r="16" spans="1:14" s="13" customFormat="1" ht="24.95" customHeight="1" x14ac:dyDescent="0.25">
      <c r="B16" s="95" t="str">
        <f>I75</f>
        <v xml:space="preserve">4.2 Installation de chantier </v>
      </c>
      <c r="I16" s="94"/>
      <c r="J16" s="23"/>
      <c r="K16" s="66"/>
      <c r="L16" s="63"/>
      <c r="M16" s="85"/>
      <c r="N16" s="48">
        <f>N75</f>
        <v>0</v>
      </c>
    </row>
    <row r="17" spans="1:14" s="13" customFormat="1" ht="24.95" customHeight="1" x14ac:dyDescent="0.25">
      <c r="B17" s="95" t="str">
        <f>I97</f>
        <v>4.3 Travaux préliminaires (Etudes, constats, implantation…)</v>
      </c>
      <c r="I17" s="94"/>
      <c r="J17" s="23"/>
      <c r="K17" s="66"/>
      <c r="L17" s="63"/>
      <c r="M17" s="85"/>
      <c r="N17" s="48">
        <f>N97</f>
        <v>0</v>
      </c>
    </row>
    <row r="18" spans="1:14" s="13" customFormat="1" ht="24.95" customHeight="1" x14ac:dyDescent="0.25">
      <c r="B18" s="95" t="str">
        <f>I104</f>
        <v>4.4 Désamiantage / Déplombage</v>
      </c>
      <c r="I18" s="94"/>
      <c r="J18" s="23"/>
      <c r="K18" s="66"/>
      <c r="L18" s="63"/>
      <c r="M18" s="85"/>
      <c r="N18" s="48">
        <f>N104</f>
        <v>0</v>
      </c>
    </row>
    <row r="19" spans="1:14" s="13" customFormat="1" ht="24.95" customHeight="1" x14ac:dyDescent="0.25">
      <c r="B19" s="95" t="str">
        <f>I112</f>
        <v>4.5 Démolition</v>
      </c>
      <c r="I19" s="94"/>
      <c r="J19" s="23"/>
      <c r="K19" s="66"/>
      <c r="L19" s="63"/>
      <c r="M19" s="85"/>
      <c r="N19" s="48">
        <f>N112</f>
        <v>0</v>
      </c>
    </row>
    <row r="20" spans="1:14" s="13" customFormat="1" ht="24.95" customHeight="1" x14ac:dyDescent="0.25">
      <c r="B20" s="95" t="str">
        <f>I127</f>
        <v>4.6 Renforcement Charpente bois</v>
      </c>
      <c r="I20" s="94"/>
      <c r="J20" s="23"/>
      <c r="K20" s="66"/>
      <c r="L20" s="63"/>
      <c r="M20" s="85"/>
      <c r="N20" s="48">
        <f>N127</f>
        <v>0</v>
      </c>
    </row>
    <row r="21" spans="1:14" s="13" customFormat="1" ht="24.95" customHeight="1" x14ac:dyDescent="0.25">
      <c r="B21" s="95" t="str">
        <f>I138</f>
        <v>4.7 Charpente bois</v>
      </c>
      <c r="I21" s="94"/>
      <c r="J21" s="23"/>
      <c r="K21" s="66"/>
      <c r="L21" s="63"/>
      <c r="M21" s="85"/>
      <c r="N21" s="48">
        <f>N138</f>
        <v>0</v>
      </c>
    </row>
    <row r="22" spans="1:14" s="13" customFormat="1" ht="24.95" customHeight="1" x14ac:dyDescent="0.25">
      <c r="B22" s="95" t="str">
        <f>I153</f>
        <v>4.8 Structures bois en élévation</v>
      </c>
      <c r="I22" s="94"/>
      <c r="J22" s="23"/>
      <c r="K22" s="66"/>
      <c r="L22" s="63"/>
      <c r="M22" s="85"/>
      <c r="N22" s="48">
        <f>N153</f>
        <v>0</v>
      </c>
    </row>
    <row r="23" spans="1:14" s="13" customFormat="1" ht="24.95" customHeight="1" x14ac:dyDescent="0.25">
      <c r="B23" s="95" t="str">
        <f>I162</f>
        <v>4.9 Planchers</v>
      </c>
      <c r="I23" s="94"/>
      <c r="J23" s="23"/>
      <c r="K23" s="66"/>
      <c r="L23" s="63"/>
      <c r="M23" s="85"/>
      <c r="N23" s="48">
        <f>N162</f>
        <v>0</v>
      </c>
    </row>
    <row r="24" spans="1:14" s="13" customFormat="1" ht="24.95" customHeight="1" x14ac:dyDescent="0.25">
      <c r="B24" s="95" t="str">
        <f>I170</f>
        <v>4.10. Bardage</v>
      </c>
      <c r="I24" s="94"/>
      <c r="J24" s="23"/>
      <c r="K24" s="66"/>
      <c r="L24" s="63"/>
      <c r="M24" s="85"/>
      <c r="N24" s="48">
        <f>N170</f>
        <v>0</v>
      </c>
    </row>
    <row r="25" spans="1:14" s="13" customFormat="1" ht="24.95" customHeight="1" x14ac:dyDescent="0.25">
      <c r="A25" s="24"/>
      <c r="B25" s="95" t="str">
        <f>I177</f>
        <v>4.11 Traitement des bois</v>
      </c>
      <c r="I25" s="94"/>
      <c r="J25" s="23"/>
      <c r="K25" s="66"/>
      <c r="L25" s="63"/>
      <c r="M25" s="85"/>
      <c r="N25" s="48">
        <f>N177</f>
        <v>0</v>
      </c>
    </row>
    <row r="26" spans="1:14" s="13" customFormat="1" ht="24.95" customHeight="1" x14ac:dyDescent="0.25">
      <c r="B26" s="95" t="str">
        <f>I197</f>
        <v>4.12 Charpente métallique</v>
      </c>
      <c r="I26" s="94"/>
      <c r="J26" s="23"/>
      <c r="K26" s="66"/>
      <c r="L26" s="63"/>
      <c r="M26" s="85"/>
      <c r="N26" s="48">
        <f>N197</f>
        <v>0</v>
      </c>
    </row>
    <row r="27" spans="1:14" s="13" customFormat="1" ht="24.95" customHeight="1" x14ac:dyDescent="0.25">
      <c r="B27" s="95" t="str">
        <f>I204</f>
        <v>4.13 Divers</v>
      </c>
      <c r="I27" s="94"/>
      <c r="J27" s="23"/>
      <c r="K27" s="66"/>
      <c r="L27" s="63"/>
      <c r="M27" s="85"/>
      <c r="N27" s="48">
        <f>N198</f>
        <v>0</v>
      </c>
    </row>
    <row r="28" spans="1:14" s="13" customFormat="1" ht="15" customHeight="1" x14ac:dyDescent="0.25">
      <c r="I28" s="94"/>
      <c r="J28" s="23"/>
      <c r="K28" s="66"/>
      <c r="L28" s="63"/>
      <c r="M28" s="85"/>
      <c r="N28" s="48" t="str">
        <f>IF(I28="","",J28*L28)</f>
        <v/>
      </c>
    </row>
    <row r="29" spans="1:14" s="13" customFormat="1" ht="15" customHeight="1" thickBot="1" x14ac:dyDescent="0.3">
      <c r="I29" s="94"/>
      <c r="J29" s="23"/>
      <c r="K29" s="66"/>
      <c r="L29" s="63"/>
      <c r="M29" s="85"/>
      <c r="N29" s="48" t="str">
        <f>IF(I29="","",J29*L29)</f>
        <v/>
      </c>
    </row>
    <row r="30" spans="1:14" s="11" customFormat="1" ht="39.950000000000003" customHeight="1" thickBot="1" x14ac:dyDescent="0.3">
      <c r="A30" s="119" t="s">
        <v>49</v>
      </c>
      <c r="B30" s="120"/>
      <c r="C30" s="120"/>
      <c r="D30" s="120"/>
      <c r="E30" s="120"/>
      <c r="F30" s="120"/>
      <c r="G30" s="120"/>
      <c r="H30" s="125"/>
      <c r="I30" s="40" t="s">
        <v>17</v>
      </c>
      <c r="J30" s="113">
        <f>SUM(N13:N29)</f>
        <v>0</v>
      </c>
      <c r="K30" s="114"/>
      <c r="L30" s="114"/>
      <c r="M30" s="114"/>
      <c r="N30" s="115"/>
    </row>
    <row r="31" spans="1:14" s="11" customFormat="1" ht="20.100000000000001" customHeight="1" x14ac:dyDescent="0.25">
      <c r="A31" s="121" t="s">
        <v>27</v>
      </c>
      <c r="B31" s="121"/>
      <c r="C31" s="121"/>
      <c r="D31" s="121"/>
      <c r="E31" s="121"/>
      <c r="F31" s="121"/>
      <c r="G31" s="121"/>
      <c r="H31" s="126"/>
      <c r="I31" s="16" t="str">
        <f>"TVA à "&amp;20%*100&amp;"%"</f>
        <v>TVA à 20%</v>
      </c>
      <c r="J31" s="122">
        <f>IF(J30="","",J30*20%)</f>
        <v>0</v>
      </c>
      <c r="K31" s="122"/>
      <c r="L31" s="122"/>
      <c r="M31" s="122"/>
      <c r="N31" s="122"/>
    </row>
    <row r="32" spans="1:14" s="11" customFormat="1" ht="20.100000000000001" customHeight="1" x14ac:dyDescent="0.35">
      <c r="A32" s="127"/>
      <c r="B32" s="127"/>
      <c r="C32" s="127"/>
      <c r="D32" s="127"/>
      <c r="E32" s="127"/>
      <c r="F32" s="127"/>
      <c r="G32" s="127"/>
      <c r="H32" s="128"/>
      <c r="I32" s="16" t="s">
        <v>25</v>
      </c>
      <c r="J32" s="123">
        <f>IF(J30="","",+J30+J31)</f>
        <v>0</v>
      </c>
      <c r="K32" s="123"/>
      <c r="L32" s="123"/>
      <c r="M32" s="123"/>
      <c r="N32" s="123"/>
    </row>
    <row r="33" spans="1:14" s="2" customFormat="1" ht="20.100000000000001" customHeight="1" x14ac:dyDescent="0.25">
      <c r="B33" s="3"/>
      <c r="I33" s="16"/>
      <c r="J33" s="14"/>
      <c r="K33" s="64"/>
      <c r="L33" s="64"/>
      <c r="M33" s="47"/>
      <c r="N33" s="47"/>
    </row>
    <row r="34" spans="1:14" s="11" customFormat="1" ht="20.100000000000001" customHeight="1" x14ac:dyDescent="0.25">
      <c r="A34" s="15" t="s">
        <v>37</v>
      </c>
      <c r="I34" s="12"/>
      <c r="J34" s="14"/>
      <c r="K34" s="64"/>
      <c r="L34" s="64"/>
      <c r="M34" s="47"/>
      <c r="N34" s="47"/>
    </row>
    <row r="35" spans="1:14" s="2" customFormat="1" ht="9.9499999999999993" customHeight="1" x14ac:dyDescent="0.25">
      <c r="B35" s="3"/>
      <c r="I35" s="16"/>
      <c r="J35" s="5"/>
      <c r="K35" s="63"/>
      <c r="L35" s="63"/>
      <c r="M35" s="46"/>
      <c r="N35" s="45"/>
    </row>
    <row r="36" spans="1:14" s="13" customFormat="1" ht="24.95" customHeight="1" x14ac:dyDescent="0.25">
      <c r="B36" s="41" t="s">
        <v>196</v>
      </c>
      <c r="I36" s="30"/>
      <c r="J36" s="23"/>
      <c r="K36" s="66"/>
      <c r="L36" s="66"/>
      <c r="M36" s="48"/>
      <c r="N36" s="48">
        <f>N215</f>
        <v>0</v>
      </c>
    </row>
    <row r="37" spans="1:14" s="13" customFormat="1" ht="42.75" customHeight="1" x14ac:dyDescent="0.25">
      <c r="B37" s="109"/>
      <c r="C37" s="110"/>
      <c r="D37" s="131" t="s">
        <v>145</v>
      </c>
      <c r="E37" s="131"/>
      <c r="F37" s="131"/>
      <c r="G37" s="131"/>
      <c r="H37" s="131"/>
      <c r="I37" s="131"/>
      <c r="J37" s="131"/>
      <c r="K37" s="66"/>
      <c r="L37" s="66"/>
      <c r="M37" s="48"/>
      <c r="N37" s="48"/>
    </row>
    <row r="38" spans="1:14" s="13" customFormat="1" ht="9.9499999999999993" customHeight="1" x14ac:dyDescent="0.25">
      <c r="B38" s="35"/>
      <c r="C38" s="36"/>
      <c r="D38" s="36"/>
      <c r="E38" s="36"/>
      <c r="F38" s="36"/>
      <c r="G38" s="36"/>
      <c r="H38" s="36"/>
      <c r="I38" s="37"/>
      <c r="J38" s="38"/>
      <c r="K38" s="67"/>
      <c r="L38" s="67"/>
      <c r="M38" s="50"/>
      <c r="N38" s="50"/>
    </row>
    <row r="39" spans="1:14" s="13" customFormat="1" ht="20.100000000000001" customHeight="1" x14ac:dyDescent="0.25">
      <c r="A39" s="39"/>
      <c r="B39" s="39"/>
      <c r="C39" s="39"/>
      <c r="D39" s="39"/>
      <c r="E39" s="39"/>
      <c r="F39" s="39"/>
      <c r="G39" s="39"/>
      <c r="H39" s="39"/>
      <c r="I39" s="16" t="s">
        <v>44</v>
      </c>
      <c r="J39" s="132"/>
      <c r="K39" s="133">
        <f>SUM(N35:N38)</f>
        <v>0</v>
      </c>
      <c r="L39" s="133"/>
      <c r="M39" s="133"/>
      <c r="N39" s="134"/>
    </row>
    <row r="40" spans="1:14" s="13" customFormat="1" ht="20.100000000000001" customHeight="1" x14ac:dyDescent="0.25">
      <c r="A40" s="39"/>
      <c r="B40" s="39"/>
      <c r="C40" s="39"/>
      <c r="D40" s="39"/>
      <c r="E40" s="39"/>
      <c r="F40" s="39"/>
      <c r="G40" s="39"/>
      <c r="H40" s="39"/>
      <c r="I40" s="16" t="s">
        <v>45</v>
      </c>
      <c r="J40" s="122"/>
      <c r="K40" s="122">
        <f>IF(K39="","",K39*20%)</f>
        <v>0</v>
      </c>
      <c r="L40" s="122"/>
      <c r="M40" s="122"/>
      <c r="N40" s="122"/>
    </row>
    <row r="41" spans="1:14" s="13" customFormat="1" ht="20.100000000000001" customHeight="1" x14ac:dyDescent="0.25">
      <c r="A41" s="39"/>
      <c r="B41" s="39"/>
      <c r="C41" s="39"/>
      <c r="D41" s="39"/>
      <c r="E41" s="39"/>
      <c r="F41" s="39"/>
      <c r="G41" s="39"/>
      <c r="H41" s="39"/>
      <c r="I41" s="16" t="s">
        <v>46</v>
      </c>
      <c r="J41" s="123"/>
      <c r="K41" s="123">
        <f>IF(K39="","",+K39+K40)</f>
        <v>0</v>
      </c>
      <c r="L41" s="123"/>
      <c r="M41" s="123"/>
      <c r="N41" s="123"/>
    </row>
    <row r="42" spans="1:14" s="2" customFormat="1" ht="20.100000000000001" customHeight="1" x14ac:dyDescent="0.25">
      <c r="B42" s="3"/>
      <c r="I42" s="16"/>
      <c r="J42" s="14"/>
      <c r="K42" s="64"/>
      <c r="L42" s="64"/>
      <c r="M42" s="47"/>
      <c r="N42" s="47"/>
    </row>
    <row r="43" spans="1:14" s="11" customFormat="1" ht="20.100000000000001" customHeight="1" x14ac:dyDescent="0.25">
      <c r="A43" s="58" t="s">
        <v>30</v>
      </c>
      <c r="I43" s="12"/>
      <c r="J43" s="14"/>
      <c r="K43" s="64"/>
      <c r="L43" s="64"/>
      <c r="M43" s="47"/>
      <c r="N43" s="47"/>
    </row>
    <row r="44" spans="1:14" s="57" customFormat="1" ht="15" customHeight="1" x14ac:dyDescent="0.25">
      <c r="A44" s="56" t="s">
        <v>21</v>
      </c>
      <c r="B44" s="2" t="s">
        <v>40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s="57" customFormat="1" ht="15" customHeight="1" x14ac:dyDescent="0.25">
      <c r="A45" s="56" t="s">
        <v>21</v>
      </c>
      <c r="B45" s="2" t="s">
        <v>39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s="57" customFormat="1" ht="15" customHeight="1" x14ac:dyDescent="0.25">
      <c r="A46" s="56" t="s">
        <v>21</v>
      </c>
      <c r="B46" s="2" t="s">
        <v>178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s="57" customFormat="1" ht="15" customHeight="1" x14ac:dyDescent="0.25">
      <c r="A47" s="56" t="s">
        <v>21</v>
      </c>
      <c r="B47" s="2" t="s">
        <v>179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s="57" customFormat="1" ht="15" customHeight="1" x14ac:dyDescent="0.25">
      <c r="A48" s="56" t="s">
        <v>21</v>
      </c>
      <c r="B48" s="2" t="s">
        <v>180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s="57" customFormat="1" ht="15" customHeight="1" x14ac:dyDescent="0.25">
      <c r="A49" s="56" t="s">
        <v>21</v>
      </c>
      <c r="B49" s="2" t="s">
        <v>181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s="57" customFormat="1" ht="15" customHeight="1" x14ac:dyDescent="0.25">
      <c r="A50" s="56" t="s">
        <v>21</v>
      </c>
      <c r="B50" s="2" t="s">
        <v>182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s="57" customFormat="1" ht="15" customHeight="1" x14ac:dyDescent="0.25">
      <c r="A51" s="56" t="s">
        <v>21</v>
      </c>
      <c r="B51" s="2" t="s">
        <v>184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s="57" customFormat="1" ht="15" customHeight="1" x14ac:dyDescent="0.25">
      <c r="A52" s="56" t="s">
        <v>21</v>
      </c>
      <c r="B52" s="2" t="s">
        <v>183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s="57" customFormat="1" ht="15" customHeight="1" x14ac:dyDescent="0.25">
      <c r="A53" s="56" t="s">
        <v>21</v>
      </c>
      <c r="B53" s="2" t="s">
        <v>189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57" customFormat="1" ht="15" customHeight="1" x14ac:dyDescent="0.25">
      <c r="A54" s="56" t="s">
        <v>21</v>
      </c>
      <c r="B54" s="2" t="s">
        <v>185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s="57" customFormat="1" ht="15" customHeight="1" x14ac:dyDescent="0.25">
      <c r="A55" s="56" t="s">
        <v>21</v>
      </c>
      <c r="B55" s="2" t="s">
        <v>186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s="57" customFormat="1" ht="15" customHeight="1" x14ac:dyDescent="0.25">
      <c r="A56" s="56" t="s">
        <v>21</v>
      </c>
      <c r="B56" s="2" t="s">
        <v>187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s="57" customFormat="1" ht="15" customHeight="1" x14ac:dyDescent="0.25">
      <c r="A57" s="56" t="s">
        <v>21</v>
      </c>
      <c r="B57" s="2" t="s">
        <v>188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5" customHeight="1" x14ac:dyDescent="0.25"/>
    <row r="59" spans="1:14" s="2" customFormat="1" ht="20.100000000000001" customHeight="1" x14ac:dyDescent="0.25">
      <c r="B59" s="3"/>
      <c r="I59" s="16"/>
      <c r="J59" s="5"/>
      <c r="K59" s="63"/>
      <c r="L59" s="63"/>
      <c r="M59" s="46"/>
      <c r="N59" s="45"/>
    </row>
    <row r="60" spans="1:14" s="32" customFormat="1" ht="20.100000000000001" customHeight="1" thickBot="1" x14ac:dyDescent="0.3">
      <c r="A60" s="2" t="s">
        <v>195</v>
      </c>
      <c r="B60" s="3"/>
      <c r="C60" s="2"/>
      <c r="D60" s="2"/>
      <c r="E60" s="2"/>
      <c r="F60" s="2"/>
      <c r="G60" s="2"/>
      <c r="H60" s="2"/>
      <c r="I60" s="4"/>
      <c r="J60" s="5"/>
      <c r="K60" s="63"/>
      <c r="L60" s="63"/>
      <c r="M60" s="46"/>
      <c r="N60" s="45" t="s">
        <v>49</v>
      </c>
    </row>
    <row r="61" spans="1:14" s="141" customFormat="1" ht="39.950000000000003" customHeight="1" thickBot="1" x14ac:dyDescent="0.3">
      <c r="A61" s="135" t="s">
        <v>2</v>
      </c>
      <c r="B61" s="136" t="s">
        <v>0</v>
      </c>
      <c r="C61" s="136"/>
      <c r="D61" s="136"/>
      <c r="E61" s="136"/>
      <c r="F61" s="136"/>
      <c r="G61" s="136"/>
      <c r="H61" s="136"/>
      <c r="I61" s="136"/>
      <c r="J61" s="137" t="s">
        <v>29</v>
      </c>
      <c r="K61" s="138" t="s">
        <v>12</v>
      </c>
      <c r="L61" s="138" t="s">
        <v>11</v>
      </c>
      <c r="M61" s="139" t="s">
        <v>47</v>
      </c>
      <c r="N61" s="140" t="s">
        <v>48</v>
      </c>
    </row>
    <row r="62" spans="1:14" s="2" customFormat="1" ht="20.100000000000001" customHeight="1" x14ac:dyDescent="0.25">
      <c r="B62" s="3"/>
      <c r="I62" s="4"/>
      <c r="J62" s="5"/>
      <c r="K62" s="63"/>
      <c r="L62" s="63"/>
      <c r="M62" s="46"/>
      <c r="N62" s="46"/>
    </row>
    <row r="63" spans="1:14" s="11" customFormat="1" ht="20.100000000000001" customHeight="1" thickBot="1" x14ac:dyDescent="0.3">
      <c r="I63" s="12"/>
      <c r="J63" s="14"/>
      <c r="K63" s="64"/>
      <c r="L63" s="64"/>
      <c r="M63" s="47"/>
      <c r="N63" s="47"/>
    </row>
    <row r="64" spans="1:14" s="9" customFormat="1" ht="60" customHeight="1" x14ac:dyDescent="0.25">
      <c r="A64" s="81">
        <v>4.0999999999999996</v>
      </c>
      <c r="B64" s="78" t="s">
        <v>20</v>
      </c>
      <c r="C64" s="17"/>
      <c r="D64" s="17"/>
      <c r="E64" s="17"/>
      <c r="F64" s="17"/>
      <c r="G64" s="17"/>
      <c r="H64" s="17"/>
      <c r="I64" s="29"/>
      <c r="J64" s="69"/>
      <c r="K64" s="70"/>
      <c r="L64" s="70"/>
      <c r="M64" s="75"/>
      <c r="N64" s="51" t="str">
        <f>IF(J64="","",L64*M64)</f>
        <v/>
      </c>
    </row>
    <row r="65" spans="1:14" ht="20.100000000000001" customHeight="1" x14ac:dyDescent="0.25">
      <c r="A65" s="108">
        <v>4.0999999999999996</v>
      </c>
      <c r="B65" s="79" t="s">
        <v>34</v>
      </c>
      <c r="C65" s="10"/>
      <c r="D65" s="10"/>
      <c r="E65" s="10"/>
      <c r="F65" s="10"/>
      <c r="G65" s="10"/>
      <c r="H65" s="10"/>
      <c r="J65" s="71" t="s">
        <v>3</v>
      </c>
      <c r="K65" s="72">
        <v>1</v>
      </c>
      <c r="L65" s="72"/>
      <c r="M65" s="76"/>
      <c r="N65" s="52">
        <f>IF(J65="","",L65*M65)</f>
        <v>0</v>
      </c>
    </row>
    <row r="66" spans="1:14" ht="20.100000000000001" customHeight="1" x14ac:dyDescent="0.25">
      <c r="A66" s="82"/>
      <c r="B66" s="79"/>
      <c r="C66" s="10"/>
      <c r="D66" s="10"/>
      <c r="E66" s="10"/>
      <c r="F66" s="10"/>
      <c r="G66" s="10"/>
      <c r="H66" s="10"/>
      <c r="J66" s="71"/>
      <c r="K66" s="72"/>
      <c r="L66" s="72"/>
      <c r="M66" s="76"/>
      <c r="N66" s="52" t="str">
        <f>IF(J66="","",L66*M66)</f>
        <v/>
      </c>
    </row>
    <row r="67" spans="1:14" ht="20.100000000000001" customHeight="1" thickBot="1" x14ac:dyDescent="0.3">
      <c r="A67" s="83"/>
      <c r="B67" s="80"/>
      <c r="C67" s="18"/>
      <c r="D67" s="18"/>
      <c r="E67" s="18"/>
      <c r="F67" s="18"/>
      <c r="G67" s="18"/>
      <c r="H67" s="18"/>
      <c r="I67" s="42" t="s">
        <v>27</v>
      </c>
      <c r="J67" s="73"/>
      <c r="K67" s="74"/>
      <c r="L67" s="74"/>
      <c r="M67" s="77"/>
      <c r="N67" s="53" t="str">
        <f>IF(J67="","",L67*M67)</f>
        <v/>
      </c>
    </row>
    <row r="68" spans="1:14" s="10" customFormat="1" ht="20.100000000000001" customHeight="1" thickBot="1" x14ac:dyDescent="0.3">
      <c r="B68" s="19"/>
      <c r="C68" s="20"/>
      <c r="D68" s="20"/>
      <c r="E68" s="20"/>
      <c r="F68" s="20"/>
      <c r="G68" s="20"/>
      <c r="H68" s="20"/>
      <c r="I68" s="21" t="s">
        <v>197</v>
      </c>
      <c r="J68" s="22"/>
      <c r="K68" s="68"/>
      <c r="L68" s="68"/>
      <c r="M68" s="55"/>
      <c r="N68" s="54">
        <f>SUM(N64:N67)</f>
        <v>0</v>
      </c>
    </row>
    <row r="69" spans="1:14" s="2" customFormat="1" ht="20.100000000000001" customHeight="1" x14ac:dyDescent="0.25">
      <c r="B69" s="3"/>
      <c r="I69" s="4"/>
      <c r="J69" s="5"/>
      <c r="K69" s="63"/>
      <c r="L69" s="63"/>
      <c r="M69" s="46"/>
      <c r="N69" s="46"/>
    </row>
    <row r="70" spans="1:14" s="11" customFormat="1" ht="20.100000000000001" customHeight="1" thickBot="1" x14ac:dyDescent="0.3">
      <c r="I70" s="12"/>
      <c r="J70" s="14"/>
      <c r="K70" s="64"/>
      <c r="L70" s="64"/>
      <c r="M70" s="47"/>
      <c r="N70" s="47"/>
    </row>
    <row r="71" spans="1:14" s="9" customFormat="1" ht="60" customHeight="1" x14ac:dyDescent="0.25">
      <c r="A71" s="81">
        <v>4.2</v>
      </c>
      <c r="B71" s="78" t="s">
        <v>7</v>
      </c>
      <c r="C71" s="17"/>
      <c r="D71" s="17"/>
      <c r="E71" s="17"/>
      <c r="F71" s="17"/>
      <c r="G71" s="17"/>
      <c r="H71" s="17"/>
      <c r="I71" s="29"/>
      <c r="J71" s="69"/>
      <c r="K71" s="70"/>
      <c r="L71" s="70"/>
      <c r="M71" s="75"/>
      <c r="N71" s="51" t="str">
        <f>IF(J71="","",L71*M71)</f>
        <v/>
      </c>
    </row>
    <row r="72" spans="1:14" ht="20.100000000000001" customHeight="1" x14ac:dyDescent="0.25">
      <c r="A72" s="108">
        <v>4.2</v>
      </c>
      <c r="B72" s="79" t="s">
        <v>40</v>
      </c>
      <c r="C72" s="10"/>
      <c r="D72" s="10"/>
      <c r="E72" s="10"/>
      <c r="F72" s="10"/>
      <c r="G72" s="10"/>
      <c r="H72" s="10"/>
      <c r="I72" s="6" t="s">
        <v>36</v>
      </c>
      <c r="J72" s="71"/>
      <c r="K72" s="72"/>
      <c r="L72" s="72"/>
      <c r="M72" s="76"/>
      <c r="N72" s="52" t="str">
        <f>IF(J72="","",L72*M72)</f>
        <v/>
      </c>
    </row>
    <row r="73" spans="1:14" ht="20.100000000000001" customHeight="1" x14ac:dyDescent="0.25">
      <c r="A73" s="82"/>
      <c r="B73" s="79"/>
      <c r="C73" s="10"/>
      <c r="D73" s="10"/>
      <c r="E73" s="10"/>
      <c r="F73" s="10"/>
      <c r="G73" s="10"/>
      <c r="H73" s="10"/>
      <c r="J73" s="71"/>
      <c r="K73" s="72"/>
      <c r="L73" s="72"/>
      <c r="M73" s="76"/>
      <c r="N73" s="52" t="str">
        <f>IF(J73="","",L73*M73)</f>
        <v/>
      </c>
    </row>
    <row r="74" spans="1:14" ht="20.100000000000001" customHeight="1" thickBot="1" x14ac:dyDescent="0.3">
      <c r="A74" s="83"/>
      <c r="B74" s="80"/>
      <c r="C74" s="18"/>
      <c r="D74" s="18"/>
      <c r="E74" s="18"/>
      <c r="F74" s="18"/>
      <c r="G74" s="18"/>
      <c r="H74" s="18"/>
      <c r="I74" s="42" t="s">
        <v>27</v>
      </c>
      <c r="J74" s="73"/>
      <c r="K74" s="74"/>
      <c r="L74" s="74"/>
      <c r="M74" s="77"/>
      <c r="N74" s="53" t="str">
        <f>IF(J74="","",L74*M74)</f>
        <v/>
      </c>
    </row>
    <row r="75" spans="1:14" s="10" customFormat="1" ht="20.100000000000001" customHeight="1" thickBot="1" x14ac:dyDescent="0.3">
      <c r="B75" s="19"/>
      <c r="C75" s="20"/>
      <c r="D75" s="20"/>
      <c r="E75" s="20"/>
      <c r="F75" s="20"/>
      <c r="G75" s="20"/>
      <c r="H75" s="20"/>
      <c r="I75" s="21" t="s">
        <v>198</v>
      </c>
      <c r="J75" s="22"/>
      <c r="K75" s="68"/>
      <c r="L75" s="68"/>
      <c r="M75" s="55"/>
      <c r="N75" s="54">
        <f>SUM(N71:N74)</f>
        <v>0</v>
      </c>
    </row>
    <row r="76" spans="1:14" s="2" customFormat="1" ht="20.100000000000001" customHeight="1" x14ac:dyDescent="0.25">
      <c r="B76" s="3"/>
      <c r="I76" s="4"/>
      <c r="J76" s="5"/>
      <c r="K76" s="63"/>
      <c r="L76" s="63"/>
      <c r="M76" s="46"/>
      <c r="N76" s="46"/>
    </row>
    <row r="77" spans="1:14" s="11" customFormat="1" ht="20.100000000000001" customHeight="1" thickBot="1" x14ac:dyDescent="0.3">
      <c r="I77" s="12"/>
      <c r="J77" s="14"/>
      <c r="K77" s="64"/>
      <c r="L77" s="64"/>
      <c r="M77" s="47"/>
      <c r="N77" s="47"/>
    </row>
    <row r="78" spans="1:14" s="9" customFormat="1" ht="60" customHeight="1" x14ac:dyDescent="0.25">
      <c r="A78" s="81">
        <v>4.3</v>
      </c>
      <c r="B78" s="78" t="s">
        <v>19</v>
      </c>
      <c r="C78" s="17"/>
      <c r="D78" s="17"/>
      <c r="E78" s="17"/>
      <c r="F78" s="17"/>
      <c r="G78" s="17"/>
      <c r="H78" s="17"/>
      <c r="I78" s="29"/>
      <c r="J78" s="69"/>
      <c r="K78" s="70"/>
      <c r="L78" s="70"/>
      <c r="M78" s="75"/>
      <c r="N78" s="51" t="str">
        <f t="shared" ref="N78:N96" si="0">IF(J78="","",L78*M78)</f>
        <v/>
      </c>
    </row>
    <row r="79" spans="1:14" ht="20.100000000000001" customHeight="1" x14ac:dyDescent="0.25">
      <c r="A79" s="148" t="s">
        <v>93</v>
      </c>
      <c r="B79" s="79" t="s">
        <v>10</v>
      </c>
      <c r="C79" s="10"/>
      <c r="D79" s="10"/>
      <c r="E79" s="10"/>
      <c r="F79" s="10"/>
      <c r="G79" s="10"/>
      <c r="H79" s="10"/>
      <c r="J79" s="71"/>
      <c r="K79" s="72"/>
      <c r="L79" s="72"/>
      <c r="M79" s="76"/>
      <c r="N79" s="52" t="str">
        <f t="shared" si="0"/>
        <v/>
      </c>
    </row>
    <row r="80" spans="1:14" ht="20.100000000000001" customHeight="1" x14ac:dyDescent="0.25">
      <c r="A80" s="148" t="s">
        <v>103</v>
      </c>
      <c r="B80" s="147"/>
      <c r="C80" s="10" t="s">
        <v>105</v>
      </c>
      <c r="D80" s="10"/>
      <c r="E80" s="10"/>
      <c r="F80" s="10"/>
      <c r="G80" s="10"/>
      <c r="H80" s="10"/>
      <c r="I80" s="6" t="s">
        <v>73</v>
      </c>
      <c r="J80" s="146" t="s">
        <v>3</v>
      </c>
      <c r="K80" s="72">
        <v>1</v>
      </c>
      <c r="L80" s="72"/>
      <c r="M80" s="76"/>
      <c r="N80" s="52">
        <f t="shared" si="0"/>
        <v>0</v>
      </c>
    </row>
    <row r="81" spans="1:14" ht="20.100000000000001" customHeight="1" x14ac:dyDescent="0.25">
      <c r="A81" s="148" t="s">
        <v>104</v>
      </c>
      <c r="B81" s="147"/>
      <c r="C81" s="10" t="s">
        <v>106</v>
      </c>
      <c r="D81" s="10"/>
      <c r="E81" s="10"/>
      <c r="F81" s="10"/>
      <c r="H81" s="10"/>
      <c r="I81" s="6" t="s">
        <v>89</v>
      </c>
      <c r="J81" s="146" t="s">
        <v>3</v>
      </c>
      <c r="K81" s="72">
        <v>1</v>
      </c>
      <c r="L81" s="72"/>
      <c r="M81" s="76"/>
      <c r="N81" s="52">
        <f t="shared" si="0"/>
        <v>0</v>
      </c>
    </row>
    <row r="82" spans="1:14" ht="20.100000000000001" customHeight="1" x14ac:dyDescent="0.25">
      <c r="A82" s="82" t="s">
        <v>107</v>
      </c>
      <c r="B82" s="147" t="s">
        <v>108</v>
      </c>
      <c r="C82" s="145"/>
      <c r="D82" s="145"/>
      <c r="E82" s="145"/>
      <c r="F82" s="145"/>
      <c r="G82" s="145"/>
      <c r="H82" s="145"/>
      <c r="I82" s="6" t="s">
        <v>9</v>
      </c>
      <c r="J82" s="71"/>
      <c r="K82" s="72"/>
      <c r="L82" s="72"/>
      <c r="M82" s="76"/>
      <c r="N82" s="52" t="str">
        <f t="shared" si="0"/>
        <v/>
      </c>
    </row>
    <row r="83" spans="1:14" ht="20.100000000000001" customHeight="1" x14ac:dyDescent="0.25">
      <c r="A83" s="82" t="s">
        <v>109</v>
      </c>
      <c r="B83" s="147" t="s">
        <v>110</v>
      </c>
      <c r="C83" s="145"/>
      <c r="D83" s="145"/>
      <c r="E83" s="145"/>
      <c r="F83" s="145"/>
      <c r="G83" s="145"/>
      <c r="H83" s="145"/>
      <c r="I83" s="6" t="s">
        <v>9</v>
      </c>
      <c r="J83" s="71"/>
      <c r="K83" s="72"/>
      <c r="L83" s="72"/>
      <c r="M83" s="76"/>
      <c r="N83" s="52" t="str">
        <f t="shared" si="0"/>
        <v/>
      </c>
    </row>
    <row r="84" spans="1:14" ht="20.100000000000001" customHeight="1" x14ac:dyDescent="0.25">
      <c r="A84" s="82" t="s">
        <v>173</v>
      </c>
      <c r="B84" s="147" t="s">
        <v>32</v>
      </c>
      <c r="C84" s="145"/>
      <c r="D84" s="145"/>
      <c r="E84" s="145"/>
      <c r="F84" s="145"/>
      <c r="G84" s="145"/>
      <c r="H84" s="145"/>
      <c r="I84" s="6" t="s">
        <v>9</v>
      </c>
      <c r="J84" s="71"/>
      <c r="K84" s="72"/>
      <c r="L84" s="72"/>
      <c r="M84" s="76"/>
      <c r="N84" s="52" t="str">
        <f t="shared" si="0"/>
        <v/>
      </c>
    </row>
    <row r="85" spans="1:14" ht="20.100000000000001" customHeight="1" x14ac:dyDescent="0.25">
      <c r="A85" s="82" t="s">
        <v>111</v>
      </c>
      <c r="B85" s="147" t="s">
        <v>42</v>
      </c>
      <c r="C85" s="145"/>
      <c r="D85" s="145"/>
      <c r="E85" s="145"/>
      <c r="F85" s="145"/>
      <c r="G85" s="145"/>
      <c r="H85" s="145"/>
      <c r="I85" s="6" t="s">
        <v>9</v>
      </c>
      <c r="J85" s="71"/>
      <c r="K85" s="72"/>
      <c r="L85" s="72"/>
      <c r="M85" s="76"/>
      <c r="N85" s="52" t="str">
        <f t="shared" si="0"/>
        <v/>
      </c>
    </row>
    <row r="86" spans="1:14" ht="20.100000000000001" customHeight="1" x14ac:dyDescent="0.25">
      <c r="A86" s="82" t="s">
        <v>112</v>
      </c>
      <c r="B86" s="147" t="s">
        <v>113</v>
      </c>
      <c r="C86" s="145"/>
      <c r="D86" s="145"/>
      <c r="E86" s="145"/>
      <c r="F86" s="145"/>
      <c r="G86" s="145"/>
      <c r="H86" s="145"/>
      <c r="I86" s="6" t="s">
        <v>9</v>
      </c>
      <c r="J86" s="71"/>
      <c r="K86" s="72"/>
      <c r="L86" s="72"/>
      <c r="M86" s="76"/>
      <c r="N86" s="52" t="str">
        <f t="shared" si="0"/>
        <v/>
      </c>
    </row>
    <row r="87" spans="1:14" ht="20.100000000000001" customHeight="1" x14ac:dyDescent="0.25">
      <c r="A87" s="82" t="s">
        <v>114</v>
      </c>
      <c r="B87" s="147" t="s">
        <v>8</v>
      </c>
      <c r="C87" s="145"/>
      <c r="D87" s="145"/>
      <c r="E87" s="145"/>
      <c r="F87" s="145"/>
      <c r="G87" s="145"/>
      <c r="H87" s="145"/>
      <c r="J87" s="71"/>
      <c r="K87" s="72"/>
      <c r="L87" s="72"/>
      <c r="M87" s="76"/>
      <c r="N87" s="52" t="str">
        <f t="shared" si="0"/>
        <v/>
      </c>
    </row>
    <row r="88" spans="1:14" ht="20.100000000000001" customHeight="1" x14ac:dyDescent="0.25">
      <c r="A88" s="148"/>
      <c r="B88" s="147"/>
      <c r="C88" s="10" t="s">
        <v>63</v>
      </c>
      <c r="D88" s="10"/>
      <c r="E88" s="10"/>
      <c r="F88" s="10"/>
      <c r="G88" s="10"/>
      <c r="H88" s="10"/>
      <c r="I88" s="6" t="s">
        <v>73</v>
      </c>
      <c r="J88" s="146" t="s">
        <v>3</v>
      </c>
      <c r="K88" s="72">
        <v>1</v>
      </c>
      <c r="L88" s="72"/>
      <c r="M88" s="76"/>
      <c r="N88" s="52">
        <f t="shared" si="0"/>
        <v>0</v>
      </c>
    </row>
    <row r="89" spans="1:14" ht="20.100000000000001" customHeight="1" x14ac:dyDescent="0.25">
      <c r="A89" s="148"/>
      <c r="B89" s="147"/>
      <c r="C89" s="10" t="s">
        <v>63</v>
      </c>
      <c r="D89" s="10"/>
      <c r="E89" s="10"/>
      <c r="F89" s="10"/>
      <c r="G89" s="10"/>
      <c r="H89" s="10"/>
      <c r="I89" s="6" t="s">
        <v>72</v>
      </c>
      <c r="J89" s="146" t="s">
        <v>3</v>
      </c>
      <c r="K89" s="72">
        <v>1</v>
      </c>
      <c r="L89" s="72"/>
      <c r="M89" s="76"/>
      <c r="N89" s="52">
        <f t="shared" si="0"/>
        <v>0</v>
      </c>
    </row>
    <row r="90" spans="1:14" ht="20.100000000000001" customHeight="1" x14ac:dyDescent="0.25">
      <c r="A90" s="148" t="s">
        <v>115</v>
      </c>
      <c r="B90" s="147" t="s">
        <v>116</v>
      </c>
      <c r="C90" s="10"/>
      <c r="D90" s="10"/>
      <c r="E90" s="10"/>
      <c r="F90" s="10"/>
      <c r="G90" s="10"/>
      <c r="H90" s="10"/>
      <c r="I90" s="6" t="s">
        <v>73</v>
      </c>
      <c r="J90" s="146" t="s">
        <v>3</v>
      </c>
      <c r="K90" s="72">
        <v>1</v>
      </c>
      <c r="L90" s="72"/>
      <c r="M90" s="76"/>
      <c r="N90" s="52">
        <f t="shared" si="0"/>
        <v>0</v>
      </c>
    </row>
    <row r="91" spans="1:14" ht="20.100000000000001" customHeight="1" x14ac:dyDescent="0.25">
      <c r="A91" s="82" t="s">
        <v>90</v>
      </c>
      <c r="B91" s="147" t="s">
        <v>71</v>
      </c>
      <c r="C91" s="10"/>
      <c r="D91" s="10"/>
      <c r="E91" s="10"/>
      <c r="F91" s="10"/>
      <c r="G91" s="10"/>
      <c r="H91" s="10"/>
      <c r="J91" s="71"/>
      <c r="K91" s="72"/>
      <c r="L91" s="72"/>
      <c r="M91" s="76"/>
      <c r="N91" s="52" t="str">
        <f t="shared" si="0"/>
        <v/>
      </c>
    </row>
    <row r="92" spans="1:14" ht="20.100000000000001" customHeight="1" x14ac:dyDescent="0.25">
      <c r="A92" s="148" t="s">
        <v>169</v>
      </c>
      <c r="B92" s="147"/>
      <c r="C92" s="145" t="s">
        <v>71</v>
      </c>
      <c r="D92" s="145"/>
      <c r="E92" s="145"/>
      <c r="F92" s="145"/>
      <c r="G92" s="145"/>
      <c r="H92" s="145"/>
      <c r="I92" s="6" t="s">
        <v>73</v>
      </c>
      <c r="J92" s="146" t="s">
        <v>3</v>
      </c>
      <c r="K92" s="72">
        <v>1</v>
      </c>
      <c r="L92" s="72"/>
      <c r="M92" s="76"/>
      <c r="N92" s="52">
        <f t="shared" si="0"/>
        <v>0</v>
      </c>
    </row>
    <row r="93" spans="1:14" ht="20.100000000000001" customHeight="1" x14ac:dyDescent="0.25">
      <c r="A93" s="148" t="s">
        <v>170</v>
      </c>
      <c r="B93" s="147"/>
      <c r="C93" s="145" t="s">
        <v>71</v>
      </c>
      <c r="D93" s="145"/>
      <c r="E93" s="145"/>
      <c r="F93" s="145"/>
      <c r="G93" s="145"/>
      <c r="H93" s="145"/>
      <c r="I93" s="6" t="s">
        <v>72</v>
      </c>
      <c r="J93" s="146" t="s">
        <v>3</v>
      </c>
      <c r="K93" s="72">
        <v>1</v>
      </c>
      <c r="L93" s="72"/>
      <c r="M93" s="76"/>
      <c r="N93" s="52">
        <f t="shared" si="0"/>
        <v>0</v>
      </c>
    </row>
    <row r="94" spans="1:14" ht="20.100000000000001" customHeight="1" x14ac:dyDescent="0.25">
      <c r="A94" s="82" t="s">
        <v>91</v>
      </c>
      <c r="B94" s="147" t="s">
        <v>75</v>
      </c>
      <c r="C94" s="10"/>
      <c r="D94" s="10"/>
      <c r="E94" s="10"/>
      <c r="F94" s="10"/>
      <c r="G94" s="10"/>
      <c r="H94" s="10"/>
      <c r="J94" s="146" t="s">
        <v>3</v>
      </c>
      <c r="K94" s="72">
        <v>1</v>
      </c>
      <c r="L94" s="72"/>
      <c r="M94" s="76"/>
      <c r="N94" s="52">
        <f t="shared" si="0"/>
        <v>0</v>
      </c>
    </row>
    <row r="95" spans="1:14" ht="20.100000000000001" customHeight="1" x14ac:dyDescent="0.25">
      <c r="A95" s="82"/>
      <c r="B95" s="79"/>
      <c r="C95" s="10"/>
      <c r="D95" s="10"/>
      <c r="E95" s="10"/>
      <c r="F95" s="10"/>
      <c r="G95" s="10"/>
      <c r="H95" s="10"/>
      <c r="J95" s="71"/>
      <c r="K95" s="72"/>
      <c r="L95" s="72"/>
      <c r="M95" s="76"/>
      <c r="N95" s="52" t="str">
        <f t="shared" si="0"/>
        <v/>
      </c>
    </row>
    <row r="96" spans="1:14" ht="20.100000000000001" customHeight="1" thickBot="1" x14ac:dyDescent="0.3">
      <c r="A96" s="83"/>
      <c r="B96" s="80"/>
      <c r="C96" s="18"/>
      <c r="D96" s="18"/>
      <c r="E96" s="18"/>
      <c r="F96" s="18"/>
      <c r="G96" s="18"/>
      <c r="H96" s="18"/>
      <c r="I96" s="42" t="s">
        <v>27</v>
      </c>
      <c r="J96" s="73"/>
      <c r="K96" s="74"/>
      <c r="L96" s="74"/>
      <c r="M96" s="77"/>
      <c r="N96" s="53" t="str">
        <f t="shared" si="0"/>
        <v/>
      </c>
    </row>
    <row r="97" spans="1:14" s="10" customFormat="1" ht="20.100000000000001" customHeight="1" thickBot="1" x14ac:dyDescent="0.3">
      <c r="B97" s="19"/>
      <c r="C97" s="20"/>
      <c r="D97" s="20"/>
      <c r="E97" s="20"/>
      <c r="F97" s="20"/>
      <c r="G97" s="20"/>
      <c r="H97" s="20"/>
      <c r="I97" s="21" t="s">
        <v>199</v>
      </c>
      <c r="J97" s="22"/>
      <c r="K97" s="68"/>
      <c r="L97" s="68"/>
      <c r="M97" s="55"/>
      <c r="N97" s="54">
        <f>SUM(N78:N96)</f>
        <v>0</v>
      </c>
    </row>
    <row r="98" spans="1:14" s="2" customFormat="1" ht="20.100000000000001" customHeight="1" x14ac:dyDescent="0.25">
      <c r="B98" s="3"/>
      <c r="I98" s="4"/>
      <c r="J98" s="5"/>
      <c r="K98" s="63"/>
      <c r="L98" s="63"/>
      <c r="M98" s="46"/>
      <c r="N98" s="46"/>
    </row>
    <row r="99" spans="1:14" s="11" customFormat="1" ht="20.100000000000001" customHeight="1" thickBot="1" x14ac:dyDescent="0.3">
      <c r="I99" s="12"/>
      <c r="J99" s="14"/>
      <c r="K99" s="64"/>
      <c r="L99" s="64"/>
      <c r="M99" s="47"/>
      <c r="N99" s="47"/>
    </row>
    <row r="100" spans="1:14" s="9" customFormat="1" ht="60" customHeight="1" x14ac:dyDescent="0.25">
      <c r="A100" s="81">
        <v>4.4000000000000004</v>
      </c>
      <c r="B100" s="78" t="s">
        <v>39</v>
      </c>
      <c r="C100" s="17"/>
      <c r="D100" s="17"/>
      <c r="E100" s="17"/>
      <c r="F100" s="17"/>
      <c r="G100" s="17"/>
      <c r="H100" s="17"/>
      <c r="I100" s="29"/>
      <c r="J100" s="69"/>
      <c r="K100" s="70"/>
      <c r="L100" s="70"/>
      <c r="M100" s="75"/>
      <c r="N100" s="51" t="str">
        <f>IF(J100="","",L100*M100)</f>
        <v/>
      </c>
    </row>
    <row r="101" spans="1:14" ht="20.100000000000001" customHeight="1" x14ac:dyDescent="0.25">
      <c r="A101" s="82"/>
      <c r="B101" s="79" t="s">
        <v>39</v>
      </c>
      <c r="C101" s="10"/>
      <c r="D101" s="10"/>
      <c r="E101" s="10"/>
      <c r="F101" s="10"/>
      <c r="G101" s="10"/>
      <c r="H101" s="10"/>
      <c r="I101" s="6" t="s">
        <v>36</v>
      </c>
      <c r="J101" s="71"/>
      <c r="K101" s="72"/>
      <c r="L101" s="72"/>
      <c r="M101" s="76"/>
      <c r="N101" s="52" t="str">
        <f>IF(J101="","",L101*M101)</f>
        <v/>
      </c>
    </row>
    <row r="102" spans="1:14" ht="20.100000000000001" customHeight="1" x14ac:dyDescent="0.25">
      <c r="A102" s="82"/>
      <c r="B102" s="79"/>
      <c r="C102" s="10"/>
      <c r="D102" s="10"/>
      <c r="E102" s="10"/>
      <c r="F102" s="10"/>
      <c r="G102" s="10"/>
      <c r="H102" s="10"/>
      <c r="J102" s="71"/>
      <c r="K102" s="72"/>
      <c r="L102" s="72"/>
      <c r="M102" s="76"/>
      <c r="N102" s="52" t="str">
        <f>IF(J102="","",L102*M102)</f>
        <v/>
      </c>
    </row>
    <row r="103" spans="1:14" ht="20.100000000000001" customHeight="1" thickBot="1" x14ac:dyDescent="0.3">
      <c r="A103" s="83"/>
      <c r="B103" s="80"/>
      <c r="C103" s="18"/>
      <c r="D103" s="18"/>
      <c r="E103" s="18"/>
      <c r="F103" s="18"/>
      <c r="G103" s="18"/>
      <c r="H103" s="18"/>
      <c r="I103" s="42" t="s">
        <v>27</v>
      </c>
      <c r="J103" s="73"/>
      <c r="K103" s="74"/>
      <c r="L103" s="74"/>
      <c r="M103" s="77"/>
      <c r="N103" s="53" t="str">
        <f>IF(J103="","",L103*M103)</f>
        <v/>
      </c>
    </row>
    <row r="104" spans="1:14" s="10" customFormat="1" ht="20.100000000000001" customHeight="1" thickBot="1" x14ac:dyDescent="0.3">
      <c r="B104" s="19"/>
      <c r="C104" s="20"/>
      <c r="D104" s="20"/>
      <c r="E104" s="20"/>
      <c r="F104" s="20"/>
      <c r="G104" s="20"/>
      <c r="H104" s="20"/>
      <c r="I104" s="21" t="s">
        <v>200</v>
      </c>
      <c r="J104" s="22"/>
      <c r="K104" s="68"/>
      <c r="L104" s="68"/>
      <c r="M104" s="55"/>
      <c r="N104" s="54">
        <f>SUM(N100:N103)</f>
        <v>0</v>
      </c>
    </row>
    <row r="105" spans="1:14" s="2" customFormat="1" ht="20.100000000000001" customHeight="1" x14ac:dyDescent="0.25">
      <c r="B105" s="3"/>
      <c r="I105" s="4"/>
      <c r="J105" s="5"/>
      <c r="K105" s="63"/>
      <c r="L105" s="63"/>
      <c r="M105" s="46"/>
      <c r="N105" s="46"/>
    </row>
    <row r="106" spans="1:14" s="11" customFormat="1" ht="20.100000000000001" customHeight="1" thickBot="1" x14ac:dyDescent="0.3">
      <c r="I106" s="12"/>
      <c r="J106" s="14"/>
      <c r="K106" s="64"/>
      <c r="L106" s="64"/>
      <c r="M106" s="47"/>
      <c r="N106" s="47"/>
    </row>
    <row r="107" spans="1:14" s="9" customFormat="1" ht="60" customHeight="1" x14ac:dyDescent="0.25">
      <c r="A107" s="81">
        <v>4.5</v>
      </c>
      <c r="B107" s="78" t="s">
        <v>26</v>
      </c>
      <c r="C107" s="17"/>
      <c r="D107" s="17"/>
      <c r="E107" s="17"/>
      <c r="F107" s="17"/>
      <c r="G107" s="17"/>
      <c r="H107" s="17"/>
      <c r="I107" s="29"/>
      <c r="J107" s="69"/>
      <c r="K107" s="70"/>
      <c r="L107" s="70"/>
      <c r="M107" s="75"/>
      <c r="N107" s="51" t="str">
        <f>IF(J107="","",L107*M107)</f>
        <v/>
      </c>
    </row>
    <row r="108" spans="1:14" ht="20.100000000000001" customHeight="1" x14ac:dyDescent="0.25">
      <c r="A108" s="148" t="s">
        <v>117</v>
      </c>
      <c r="B108" s="147" t="s">
        <v>76</v>
      </c>
      <c r="C108" s="145"/>
      <c r="D108" s="10"/>
      <c r="E108" s="10"/>
      <c r="F108" s="10"/>
      <c r="G108" s="10"/>
      <c r="H108" s="10"/>
      <c r="J108" s="146" t="s">
        <v>3</v>
      </c>
      <c r="K108" s="72">
        <v>1</v>
      </c>
      <c r="L108" s="72"/>
      <c r="M108" s="76"/>
      <c r="N108" s="52">
        <f>IF(J108="","",L108*M108)</f>
        <v>0</v>
      </c>
    </row>
    <row r="109" spans="1:14" ht="20.100000000000001" customHeight="1" x14ac:dyDescent="0.25">
      <c r="A109" s="148" t="s">
        <v>118</v>
      </c>
      <c r="B109" s="147" t="s">
        <v>80</v>
      </c>
      <c r="C109" s="145"/>
      <c r="D109" s="10"/>
      <c r="E109" s="10"/>
      <c r="F109" s="10"/>
      <c r="G109" s="10"/>
      <c r="H109" s="10"/>
      <c r="J109" s="146" t="s">
        <v>3</v>
      </c>
      <c r="K109" s="72">
        <v>1</v>
      </c>
      <c r="L109" s="72"/>
      <c r="M109" s="76"/>
      <c r="N109" s="52">
        <f>IF(J109="","",L109*M109)</f>
        <v>0</v>
      </c>
    </row>
    <row r="110" spans="1:14" ht="20.100000000000001" customHeight="1" x14ac:dyDescent="0.25">
      <c r="A110" s="82"/>
      <c r="B110" s="147"/>
      <c r="C110" s="145"/>
      <c r="D110" s="145"/>
      <c r="E110" s="145"/>
      <c r="F110" s="145"/>
      <c r="G110" s="145"/>
      <c r="H110" s="145"/>
      <c r="J110" s="71"/>
      <c r="K110" s="72"/>
      <c r="L110" s="72"/>
      <c r="M110" s="76"/>
      <c r="N110" s="52" t="str">
        <f>IF(J110="","",L110*M110)</f>
        <v/>
      </c>
    </row>
    <row r="111" spans="1:14" ht="20.100000000000001" customHeight="1" thickBot="1" x14ac:dyDescent="0.3">
      <c r="A111" s="83"/>
      <c r="B111" s="80"/>
      <c r="G111" s="18"/>
      <c r="H111" s="18"/>
      <c r="I111" s="42" t="s">
        <v>27</v>
      </c>
      <c r="J111" s="73"/>
      <c r="K111" s="74"/>
      <c r="L111" s="74"/>
      <c r="M111" s="77"/>
      <c r="N111" s="53" t="str">
        <f>IF(J111="","",L111*M111)</f>
        <v/>
      </c>
    </row>
    <row r="112" spans="1:14" s="10" customFormat="1" ht="20.100000000000001" customHeight="1" thickBot="1" x14ac:dyDescent="0.3">
      <c r="B112" s="19"/>
      <c r="C112" s="20"/>
      <c r="D112" s="20"/>
      <c r="E112" s="20"/>
      <c r="F112" s="20"/>
      <c r="G112" s="20"/>
      <c r="H112" s="20"/>
      <c r="I112" s="21" t="s">
        <v>201</v>
      </c>
      <c r="J112" s="22"/>
      <c r="K112" s="68"/>
      <c r="L112" s="68"/>
      <c r="M112" s="55"/>
      <c r="N112" s="54">
        <f>SUM(N107:N111)</f>
        <v>0</v>
      </c>
    </row>
    <row r="113" spans="1:14" s="2" customFormat="1" ht="20.100000000000001" customHeight="1" x14ac:dyDescent="0.25">
      <c r="B113" s="3"/>
      <c r="I113" s="4"/>
      <c r="J113" s="5"/>
      <c r="K113" s="63"/>
      <c r="L113" s="63"/>
      <c r="M113" s="46"/>
      <c r="N113" s="46"/>
    </row>
    <row r="114" spans="1:14" s="11" customFormat="1" ht="20.100000000000001" customHeight="1" thickBot="1" x14ac:dyDescent="0.3">
      <c r="I114" s="12"/>
      <c r="J114" s="14"/>
      <c r="K114" s="64"/>
      <c r="L114" s="64"/>
      <c r="M114" s="47"/>
      <c r="N114" s="47"/>
    </row>
    <row r="115" spans="1:14" s="9" customFormat="1" ht="60" customHeight="1" x14ac:dyDescent="0.25">
      <c r="A115" s="81">
        <v>4.5999999999999996</v>
      </c>
      <c r="B115" s="78" t="s">
        <v>94</v>
      </c>
      <c r="C115" s="17"/>
      <c r="D115" s="17"/>
      <c r="E115" s="17"/>
      <c r="F115" s="17"/>
      <c r="G115" s="17"/>
      <c r="H115" s="17"/>
      <c r="I115" s="29"/>
      <c r="J115" s="69"/>
      <c r="K115" s="70"/>
      <c r="L115" s="70"/>
      <c r="M115" s="75"/>
      <c r="N115" s="51" t="str">
        <f t="shared" ref="N115:N126" si="1">IF(J115="","",L115*M115)</f>
        <v/>
      </c>
    </row>
    <row r="116" spans="1:14" ht="20.100000000000001" customHeight="1" x14ac:dyDescent="0.25">
      <c r="A116" s="148" t="s">
        <v>119</v>
      </c>
      <c r="B116" s="147" t="s">
        <v>64</v>
      </c>
      <c r="C116" s="145"/>
      <c r="D116" s="145"/>
      <c r="E116" s="145"/>
      <c r="F116" s="145"/>
      <c r="G116" s="145"/>
      <c r="H116" s="145"/>
      <c r="J116" s="146" t="s">
        <v>1</v>
      </c>
      <c r="K116" s="72">
        <v>20</v>
      </c>
      <c r="L116" s="149"/>
      <c r="M116" s="76"/>
      <c r="N116" s="52">
        <f t="shared" si="1"/>
        <v>0</v>
      </c>
    </row>
    <row r="117" spans="1:14" ht="20.100000000000001" customHeight="1" x14ac:dyDescent="0.25">
      <c r="A117" s="148" t="s">
        <v>120</v>
      </c>
      <c r="B117" s="147" t="s">
        <v>65</v>
      </c>
      <c r="C117" s="145"/>
      <c r="D117" s="145"/>
      <c r="E117" s="145"/>
      <c r="F117" s="145"/>
      <c r="G117" s="145"/>
      <c r="H117" s="145"/>
      <c r="J117" s="146" t="s">
        <v>1</v>
      </c>
      <c r="K117" s="72">
        <v>27</v>
      </c>
      <c r="L117" s="149"/>
      <c r="M117" s="76"/>
      <c r="N117" s="52">
        <f t="shared" si="1"/>
        <v>0</v>
      </c>
    </row>
    <row r="118" spans="1:14" ht="20.100000000000001" customHeight="1" x14ac:dyDescent="0.25">
      <c r="A118" s="148" t="s">
        <v>121</v>
      </c>
      <c r="B118" s="147" t="s">
        <v>77</v>
      </c>
      <c r="C118" s="145"/>
      <c r="D118" s="145"/>
      <c r="E118" s="145"/>
      <c r="F118" s="145"/>
      <c r="G118" s="145"/>
      <c r="H118" s="145"/>
      <c r="J118" s="146" t="s">
        <v>1</v>
      </c>
      <c r="K118" s="153">
        <v>2</v>
      </c>
      <c r="L118" s="149"/>
      <c r="M118" s="76"/>
      <c r="N118" s="52">
        <f t="shared" si="1"/>
        <v>0</v>
      </c>
    </row>
    <row r="119" spans="1:14" ht="20.100000000000001" customHeight="1" x14ac:dyDescent="0.25">
      <c r="A119" s="148" t="s">
        <v>122</v>
      </c>
      <c r="B119" s="147" t="s">
        <v>78</v>
      </c>
      <c r="C119" s="145"/>
      <c r="D119" s="145"/>
      <c r="E119" s="145"/>
      <c r="F119" s="145"/>
      <c r="G119" s="145"/>
      <c r="H119" s="145"/>
      <c r="J119" s="146" t="s">
        <v>3</v>
      </c>
      <c r="K119" s="72">
        <v>1</v>
      </c>
      <c r="L119" s="72"/>
      <c r="M119" s="76"/>
      <c r="N119" s="52">
        <f t="shared" si="1"/>
        <v>0</v>
      </c>
    </row>
    <row r="120" spans="1:14" ht="20.100000000000001" customHeight="1" x14ac:dyDescent="0.25">
      <c r="A120" s="148" t="s">
        <v>123</v>
      </c>
      <c r="B120" s="147" t="s">
        <v>68</v>
      </c>
      <c r="C120" s="151"/>
      <c r="D120" s="145"/>
      <c r="E120" s="145"/>
      <c r="F120" s="145"/>
      <c r="G120" s="145"/>
      <c r="H120" s="145"/>
      <c r="J120" s="146" t="s">
        <v>6</v>
      </c>
      <c r="K120" s="72">
        <v>8</v>
      </c>
      <c r="L120" s="72"/>
      <c r="M120" s="76"/>
      <c r="N120" s="52">
        <f t="shared" si="1"/>
        <v>0</v>
      </c>
    </row>
    <row r="121" spans="1:14" ht="20.100000000000001" customHeight="1" x14ac:dyDescent="0.25">
      <c r="A121" s="148" t="s">
        <v>124</v>
      </c>
      <c r="B121" s="147" t="s">
        <v>81</v>
      </c>
      <c r="C121" s="145"/>
      <c r="D121" s="145"/>
      <c r="E121" s="145"/>
      <c r="F121" s="145"/>
      <c r="G121" s="145"/>
      <c r="H121" s="145"/>
      <c r="J121" s="71" t="s">
        <v>6</v>
      </c>
      <c r="K121" s="72">
        <v>22</v>
      </c>
      <c r="L121" s="72"/>
      <c r="M121" s="76"/>
      <c r="N121" s="52">
        <f t="shared" si="1"/>
        <v>0</v>
      </c>
    </row>
    <row r="122" spans="1:14" ht="20.100000000000001" customHeight="1" x14ac:dyDescent="0.25">
      <c r="A122" s="148" t="s">
        <v>125</v>
      </c>
      <c r="B122" s="147" t="s">
        <v>69</v>
      </c>
      <c r="C122" s="145"/>
      <c r="D122" s="145"/>
      <c r="E122" s="145"/>
      <c r="F122" s="145"/>
      <c r="G122" s="145"/>
      <c r="H122" s="145"/>
      <c r="J122" s="146" t="s">
        <v>6</v>
      </c>
      <c r="K122" s="72">
        <v>2</v>
      </c>
      <c r="L122" s="72"/>
      <c r="M122" s="76"/>
      <c r="N122" s="52">
        <f t="shared" si="1"/>
        <v>0</v>
      </c>
    </row>
    <row r="123" spans="1:14" ht="20.100000000000001" customHeight="1" x14ac:dyDescent="0.25">
      <c r="A123" s="148" t="s">
        <v>147</v>
      </c>
      <c r="B123" s="147" t="s">
        <v>144</v>
      </c>
      <c r="C123" s="145"/>
      <c r="D123" s="145"/>
      <c r="E123" s="145"/>
      <c r="F123" s="145"/>
      <c r="G123" s="145"/>
      <c r="H123" s="145"/>
      <c r="J123" s="146" t="s">
        <v>5</v>
      </c>
      <c r="K123" s="153">
        <v>12200</v>
      </c>
      <c r="L123" s="154"/>
      <c r="M123" s="76"/>
      <c r="N123" s="52">
        <f t="shared" si="1"/>
        <v>0</v>
      </c>
    </row>
    <row r="124" spans="1:14" ht="18.75" customHeight="1" x14ac:dyDescent="0.25">
      <c r="A124" s="148" t="s">
        <v>171</v>
      </c>
      <c r="B124" s="150" t="s">
        <v>148</v>
      </c>
      <c r="C124" s="145"/>
      <c r="D124" s="145"/>
      <c r="E124" s="145"/>
      <c r="F124" s="145"/>
      <c r="G124" s="145"/>
      <c r="H124" s="145"/>
      <c r="J124" s="146" t="s">
        <v>3</v>
      </c>
      <c r="K124" s="72">
        <v>1</v>
      </c>
      <c r="L124" s="157"/>
      <c r="M124" s="76"/>
      <c r="N124" s="52">
        <f t="shared" si="1"/>
        <v>0</v>
      </c>
    </row>
    <row r="125" spans="1:14" ht="20.100000000000001" customHeight="1" x14ac:dyDescent="0.25">
      <c r="A125" s="82"/>
      <c r="B125" s="79"/>
      <c r="C125" s="10"/>
      <c r="D125" s="10"/>
      <c r="E125" s="10"/>
      <c r="F125" s="10"/>
      <c r="G125" s="10"/>
      <c r="H125" s="10"/>
      <c r="J125" s="71"/>
      <c r="K125" s="72"/>
      <c r="L125" s="72"/>
      <c r="M125" s="76"/>
      <c r="N125" s="52" t="str">
        <f t="shared" si="1"/>
        <v/>
      </c>
    </row>
    <row r="126" spans="1:14" ht="20.100000000000001" customHeight="1" thickBot="1" x14ac:dyDescent="0.3">
      <c r="A126" s="83"/>
      <c r="B126" s="80"/>
      <c r="C126" s="18"/>
      <c r="D126" s="18"/>
      <c r="E126" s="18"/>
      <c r="F126" s="18"/>
      <c r="G126" s="18"/>
      <c r="H126" s="18"/>
      <c r="I126" s="42" t="s">
        <v>27</v>
      </c>
      <c r="J126" s="73"/>
      <c r="K126" s="74"/>
      <c r="L126" s="74"/>
      <c r="M126" s="77"/>
      <c r="N126" s="53" t="str">
        <f t="shared" si="1"/>
        <v/>
      </c>
    </row>
    <row r="127" spans="1:14" s="10" customFormat="1" ht="20.100000000000001" customHeight="1" thickBot="1" x14ac:dyDescent="0.3">
      <c r="B127" s="19"/>
      <c r="C127" s="20"/>
      <c r="D127" s="20"/>
      <c r="E127" s="20"/>
      <c r="F127" s="20"/>
      <c r="G127" s="20"/>
      <c r="H127" s="20"/>
      <c r="I127" s="21" t="s">
        <v>202</v>
      </c>
      <c r="J127" s="22"/>
      <c r="K127" s="68"/>
      <c r="L127" s="68"/>
      <c r="M127" s="55"/>
      <c r="N127" s="54">
        <f>SUM(N115:N126)</f>
        <v>0</v>
      </c>
    </row>
    <row r="128" spans="1:14" s="2" customFormat="1" ht="20.100000000000001" customHeight="1" x14ac:dyDescent="0.25">
      <c r="B128" s="3"/>
      <c r="I128" s="4"/>
      <c r="J128" s="5"/>
      <c r="K128" s="63"/>
      <c r="L128" s="63"/>
      <c r="M128" s="46"/>
      <c r="N128" s="46"/>
    </row>
    <row r="129" spans="1:14" s="11" customFormat="1" ht="20.100000000000001" customHeight="1" thickBot="1" x14ac:dyDescent="0.3">
      <c r="I129" s="12"/>
      <c r="J129" s="14"/>
      <c r="K129" s="64"/>
      <c r="L129" s="64"/>
      <c r="M129" s="47"/>
      <c r="N129" s="47"/>
    </row>
    <row r="130" spans="1:14" s="9" customFormat="1" ht="60" customHeight="1" x14ac:dyDescent="0.25">
      <c r="A130" s="81">
        <v>4.7</v>
      </c>
      <c r="B130" s="78" t="s">
        <v>92</v>
      </c>
      <c r="C130" s="17"/>
      <c r="D130" s="17"/>
      <c r="E130" s="17"/>
      <c r="F130" s="17"/>
      <c r="G130" s="17"/>
      <c r="H130" s="17"/>
      <c r="I130" s="29"/>
      <c r="J130" s="69"/>
      <c r="K130" s="70"/>
      <c r="L130" s="70"/>
      <c r="M130" s="75"/>
      <c r="N130" s="51" t="str">
        <f t="shared" ref="N130:N137" si="2">IF(J130="","",L130*M130)</f>
        <v/>
      </c>
    </row>
    <row r="131" spans="1:14" ht="20.100000000000001" customHeight="1" x14ac:dyDescent="0.25">
      <c r="A131" s="148" t="s">
        <v>126</v>
      </c>
      <c r="B131" s="150" t="s">
        <v>79</v>
      </c>
      <c r="C131" s="145"/>
      <c r="D131" s="145"/>
      <c r="E131" s="145"/>
      <c r="F131" s="145"/>
      <c r="G131" s="145"/>
      <c r="H131" s="145"/>
      <c r="J131" s="146" t="s">
        <v>6</v>
      </c>
      <c r="K131" s="72">
        <v>7</v>
      </c>
      <c r="L131" s="72"/>
      <c r="M131" s="76"/>
      <c r="N131" s="52">
        <f t="shared" si="2"/>
        <v>0</v>
      </c>
    </row>
    <row r="132" spans="1:14" ht="20.100000000000001" customHeight="1" x14ac:dyDescent="0.25">
      <c r="A132" s="148" t="s">
        <v>127</v>
      </c>
      <c r="B132" s="150" t="s">
        <v>154</v>
      </c>
      <c r="C132" s="145"/>
      <c r="D132" s="145"/>
      <c r="E132" s="145"/>
      <c r="F132" s="145"/>
      <c r="G132" s="145"/>
      <c r="H132" s="145"/>
      <c r="J132" s="146" t="s">
        <v>6</v>
      </c>
      <c r="K132" s="72">
        <v>1</v>
      </c>
      <c r="L132" s="72"/>
      <c r="M132" s="76"/>
      <c r="N132" s="52">
        <f t="shared" si="2"/>
        <v>0</v>
      </c>
    </row>
    <row r="133" spans="1:14" ht="20.100000000000001" customHeight="1" x14ac:dyDescent="0.25">
      <c r="A133" s="148" t="s">
        <v>128</v>
      </c>
      <c r="B133" s="150" t="s">
        <v>149</v>
      </c>
      <c r="C133" s="145"/>
      <c r="D133" s="145"/>
      <c r="E133" s="145"/>
      <c r="F133" s="145"/>
      <c r="G133" s="151"/>
      <c r="H133" s="151"/>
      <c r="I133" s="152"/>
      <c r="J133" s="146" t="s">
        <v>3</v>
      </c>
      <c r="K133" s="72">
        <v>1</v>
      </c>
      <c r="L133" s="157"/>
      <c r="M133" s="76"/>
      <c r="N133" s="52">
        <f t="shared" si="2"/>
        <v>0</v>
      </c>
    </row>
    <row r="134" spans="1:14" ht="20.100000000000001" customHeight="1" x14ac:dyDescent="0.25">
      <c r="A134" s="148" t="s">
        <v>129</v>
      </c>
      <c r="B134" s="150" t="s">
        <v>62</v>
      </c>
      <c r="C134" s="145"/>
      <c r="D134" s="145"/>
      <c r="E134" s="145"/>
      <c r="F134" s="145"/>
      <c r="G134" s="151"/>
      <c r="H134" s="151"/>
      <c r="I134" s="152"/>
      <c r="J134" s="146" t="s">
        <v>5</v>
      </c>
      <c r="K134" s="153">
        <v>3200</v>
      </c>
      <c r="L134" s="154"/>
      <c r="M134" s="76"/>
      <c r="N134" s="52">
        <f t="shared" si="2"/>
        <v>0</v>
      </c>
    </row>
    <row r="135" spans="1:14" ht="18.75" customHeight="1" x14ac:dyDescent="0.25">
      <c r="A135" s="148" t="s">
        <v>172</v>
      </c>
      <c r="B135" s="150" t="s">
        <v>148</v>
      </c>
      <c r="C135" s="145"/>
      <c r="D135" s="145"/>
      <c r="E135" s="145"/>
      <c r="F135" s="145"/>
      <c r="G135" s="145"/>
      <c r="H135" s="145"/>
      <c r="J135" s="146" t="s">
        <v>3</v>
      </c>
      <c r="K135" s="72">
        <v>1</v>
      </c>
      <c r="L135" s="157"/>
      <c r="M135" s="76"/>
      <c r="N135" s="52">
        <f t="shared" si="2"/>
        <v>0</v>
      </c>
    </row>
    <row r="136" spans="1:14" ht="20.100000000000001" customHeight="1" x14ac:dyDescent="0.25">
      <c r="A136" s="82"/>
      <c r="B136" s="79"/>
      <c r="C136" s="10"/>
      <c r="D136" s="10"/>
      <c r="E136" s="10"/>
      <c r="F136" s="10"/>
      <c r="G136" s="10"/>
      <c r="H136" s="10"/>
      <c r="J136" s="71"/>
      <c r="K136" s="72"/>
      <c r="L136" s="72"/>
      <c r="M136" s="76"/>
      <c r="N136" s="52" t="str">
        <f t="shared" si="2"/>
        <v/>
      </c>
    </row>
    <row r="137" spans="1:14" ht="20.100000000000001" customHeight="1" thickBot="1" x14ac:dyDescent="0.3">
      <c r="A137" s="83"/>
      <c r="B137" s="80"/>
      <c r="C137" s="18"/>
      <c r="D137" s="18"/>
      <c r="E137" s="18"/>
      <c r="F137" s="18"/>
      <c r="G137" s="18"/>
      <c r="H137" s="18"/>
      <c r="I137" s="42" t="s">
        <v>27</v>
      </c>
      <c r="J137" s="73"/>
      <c r="K137" s="74"/>
      <c r="L137" s="74"/>
      <c r="M137" s="77"/>
      <c r="N137" s="53" t="str">
        <f t="shared" si="2"/>
        <v/>
      </c>
    </row>
    <row r="138" spans="1:14" s="10" customFormat="1" ht="20.100000000000001" customHeight="1" thickBot="1" x14ac:dyDescent="0.3">
      <c r="B138" s="19"/>
      <c r="C138" s="20"/>
      <c r="D138" s="20"/>
      <c r="E138" s="20"/>
      <c r="F138" s="20"/>
      <c r="G138" s="20"/>
      <c r="H138" s="20"/>
      <c r="I138" s="21" t="s">
        <v>203</v>
      </c>
      <c r="J138" s="22"/>
      <c r="K138" s="68"/>
      <c r="L138" s="68"/>
      <c r="M138" s="55"/>
      <c r="N138" s="54">
        <f>SUM(N130:N137)</f>
        <v>0</v>
      </c>
    </row>
    <row r="139" spans="1:14" s="2" customFormat="1" ht="20.100000000000001" customHeight="1" x14ac:dyDescent="0.25">
      <c r="B139" s="3"/>
      <c r="I139" s="4"/>
      <c r="J139" s="5"/>
      <c r="K139" s="63"/>
      <c r="L139" s="63"/>
      <c r="M139" s="46"/>
      <c r="N139" s="46"/>
    </row>
    <row r="140" spans="1:14" s="11" customFormat="1" ht="20.100000000000001" customHeight="1" thickBot="1" x14ac:dyDescent="0.3">
      <c r="I140" s="12"/>
      <c r="J140" s="14"/>
      <c r="K140" s="64"/>
      <c r="L140" s="64"/>
      <c r="M140" s="47"/>
      <c r="N140" s="47"/>
    </row>
    <row r="141" spans="1:14" s="9" customFormat="1" ht="60" customHeight="1" x14ac:dyDescent="0.25">
      <c r="A141" s="81">
        <v>4.8</v>
      </c>
      <c r="B141" s="78" t="s">
        <v>133</v>
      </c>
      <c r="C141" s="17"/>
      <c r="D141" s="17"/>
      <c r="E141" s="17"/>
      <c r="F141" s="17"/>
      <c r="G141" s="17"/>
      <c r="H141" s="17"/>
      <c r="I141" s="29"/>
      <c r="J141" s="69"/>
      <c r="K141" s="70"/>
      <c r="L141" s="70"/>
      <c r="M141" s="75"/>
      <c r="N141" s="51" t="str">
        <f t="shared" ref="N141:N152" si="3">IF(J141="","",L141*M141)</f>
        <v/>
      </c>
    </row>
    <row r="142" spans="1:14" ht="20.100000000000001" customHeight="1" x14ac:dyDescent="0.25">
      <c r="A142" s="148" t="s">
        <v>132</v>
      </c>
      <c r="B142" s="158" t="s">
        <v>146</v>
      </c>
      <c r="C142" s="145"/>
      <c r="D142" s="145"/>
      <c r="E142" s="145"/>
      <c r="F142" s="145"/>
      <c r="G142" s="145"/>
      <c r="H142" s="145"/>
      <c r="J142" s="146" t="s">
        <v>6</v>
      </c>
      <c r="K142" s="72">
        <v>12</v>
      </c>
      <c r="L142" s="72"/>
      <c r="M142" s="76"/>
      <c r="N142" s="52">
        <f t="shared" si="3"/>
        <v>0</v>
      </c>
    </row>
    <row r="143" spans="1:14" ht="20.100000000000001" customHeight="1" x14ac:dyDescent="0.25">
      <c r="A143" s="148" t="s">
        <v>131</v>
      </c>
      <c r="B143" s="147" t="s">
        <v>130</v>
      </c>
      <c r="C143" s="145"/>
      <c r="D143" s="145"/>
      <c r="E143" s="145"/>
      <c r="F143" s="145"/>
      <c r="G143" s="145"/>
      <c r="H143" s="145"/>
      <c r="J143" s="71"/>
      <c r="K143" s="72"/>
      <c r="L143" s="72"/>
      <c r="M143" s="76"/>
      <c r="N143" s="52" t="str">
        <f t="shared" si="3"/>
        <v/>
      </c>
    </row>
    <row r="144" spans="1:14" ht="20.100000000000001" customHeight="1" x14ac:dyDescent="0.25">
      <c r="A144" s="148" t="s">
        <v>161</v>
      </c>
      <c r="B144" s="147"/>
      <c r="C144" s="151" t="s">
        <v>151</v>
      </c>
      <c r="D144" s="145"/>
      <c r="E144" s="145"/>
      <c r="F144" s="145"/>
      <c r="G144" s="145"/>
      <c r="H144" s="145"/>
      <c r="J144" s="146" t="s">
        <v>4</v>
      </c>
      <c r="K144" s="159">
        <v>190</v>
      </c>
      <c r="L144" s="72"/>
      <c r="M144" s="76"/>
      <c r="N144" s="52">
        <f t="shared" si="3"/>
        <v>0</v>
      </c>
    </row>
    <row r="145" spans="1:14" ht="20.100000000000001" customHeight="1" x14ac:dyDescent="0.25">
      <c r="A145" s="148" t="s">
        <v>162</v>
      </c>
      <c r="B145" s="147"/>
      <c r="C145" s="145" t="s">
        <v>152</v>
      </c>
      <c r="D145" s="145"/>
      <c r="E145" s="145"/>
      <c r="F145" s="145"/>
      <c r="G145" s="145"/>
      <c r="H145" s="145"/>
      <c r="J145" s="146" t="s">
        <v>4</v>
      </c>
      <c r="K145" s="159">
        <v>6.5</v>
      </c>
      <c r="L145" s="72"/>
      <c r="M145" s="160"/>
      <c r="N145" s="52">
        <f t="shared" si="3"/>
        <v>0</v>
      </c>
    </row>
    <row r="146" spans="1:14" ht="20.100000000000001" customHeight="1" x14ac:dyDescent="0.25">
      <c r="A146" s="148" t="s">
        <v>163</v>
      </c>
      <c r="B146" s="147"/>
      <c r="C146" s="145" t="s">
        <v>155</v>
      </c>
      <c r="D146" s="145"/>
      <c r="E146" s="145"/>
      <c r="F146" s="145"/>
      <c r="G146" s="145"/>
      <c r="H146" s="145"/>
      <c r="J146" s="146" t="s">
        <v>4</v>
      </c>
      <c r="K146" s="159">
        <v>5</v>
      </c>
      <c r="L146" s="72"/>
      <c r="M146" s="160"/>
      <c r="N146" s="52">
        <f t="shared" si="3"/>
        <v>0</v>
      </c>
    </row>
    <row r="147" spans="1:14" ht="20.100000000000001" customHeight="1" x14ac:dyDescent="0.25">
      <c r="A147" s="148" t="s">
        <v>164</v>
      </c>
      <c r="B147" s="147"/>
      <c r="C147" s="145" t="s">
        <v>159</v>
      </c>
      <c r="D147" s="145"/>
      <c r="E147" s="145"/>
      <c r="F147" s="145"/>
      <c r="G147" s="145"/>
      <c r="H147" s="145"/>
      <c r="J147" s="146" t="s">
        <v>4</v>
      </c>
      <c r="K147" s="72">
        <v>6</v>
      </c>
      <c r="L147" s="72"/>
      <c r="M147" s="160"/>
      <c r="N147" s="52">
        <f t="shared" si="3"/>
        <v>0</v>
      </c>
    </row>
    <row r="148" spans="1:14" ht="20.100000000000001" customHeight="1" x14ac:dyDescent="0.25">
      <c r="A148" s="148" t="s">
        <v>165</v>
      </c>
      <c r="B148" s="147"/>
      <c r="C148" s="155" t="s">
        <v>150</v>
      </c>
      <c r="D148" s="10"/>
      <c r="E148" s="10"/>
      <c r="F148" s="10"/>
      <c r="G148" s="10"/>
      <c r="H148" s="10"/>
      <c r="J148" s="146" t="s">
        <v>4</v>
      </c>
      <c r="K148" s="159">
        <v>62</v>
      </c>
      <c r="L148" s="72"/>
      <c r="M148" s="76"/>
      <c r="N148" s="52">
        <f t="shared" si="3"/>
        <v>0</v>
      </c>
    </row>
    <row r="149" spans="1:14" ht="20.100000000000001" customHeight="1" x14ac:dyDescent="0.25">
      <c r="A149" s="148" t="s">
        <v>166</v>
      </c>
      <c r="B149" s="147"/>
      <c r="C149" s="155" t="s">
        <v>153</v>
      </c>
      <c r="D149" s="145"/>
      <c r="E149" s="145"/>
      <c r="F149" s="145"/>
      <c r="G149" s="145"/>
      <c r="H149" s="145"/>
      <c r="J149" s="146" t="s">
        <v>4</v>
      </c>
      <c r="K149" s="72">
        <v>131</v>
      </c>
      <c r="L149" s="72"/>
      <c r="M149" s="76"/>
      <c r="N149" s="52">
        <f t="shared" si="3"/>
        <v>0</v>
      </c>
    </row>
    <row r="150" spans="1:14" ht="18.75" customHeight="1" x14ac:dyDescent="0.25">
      <c r="A150" s="148" t="s">
        <v>160</v>
      </c>
      <c r="B150" s="150" t="s">
        <v>148</v>
      </c>
      <c r="C150" s="145"/>
      <c r="D150" s="145"/>
      <c r="E150" s="145"/>
      <c r="F150" s="145"/>
      <c r="G150" s="145"/>
      <c r="H150" s="145"/>
      <c r="J150" s="146" t="s">
        <v>3</v>
      </c>
      <c r="K150" s="72">
        <v>1</v>
      </c>
      <c r="L150" s="157"/>
      <c r="M150" s="76"/>
      <c r="N150" s="52">
        <f t="shared" si="3"/>
        <v>0</v>
      </c>
    </row>
    <row r="151" spans="1:14" ht="20.100000000000001" customHeight="1" x14ac:dyDescent="0.25">
      <c r="A151" s="82"/>
      <c r="B151" s="79"/>
      <c r="C151" s="10"/>
      <c r="D151" s="10"/>
      <c r="E151" s="10"/>
      <c r="F151" s="10"/>
      <c r="G151" s="10"/>
      <c r="H151" s="10"/>
      <c r="J151" s="71"/>
      <c r="K151" s="72"/>
      <c r="L151" s="72"/>
      <c r="M151" s="76"/>
      <c r="N151" s="52" t="str">
        <f t="shared" si="3"/>
        <v/>
      </c>
    </row>
    <row r="152" spans="1:14" ht="20.100000000000001" customHeight="1" thickBot="1" x14ac:dyDescent="0.3">
      <c r="A152" s="83"/>
      <c r="B152" s="80"/>
      <c r="C152" s="18"/>
      <c r="D152" s="18"/>
      <c r="E152" s="18"/>
      <c r="F152" s="18"/>
      <c r="G152" s="18"/>
      <c r="H152" s="18"/>
      <c r="I152" s="42" t="s">
        <v>27</v>
      </c>
      <c r="J152" s="73"/>
      <c r="K152" s="74"/>
      <c r="L152" s="74"/>
      <c r="M152" s="77"/>
      <c r="N152" s="53" t="str">
        <f t="shared" si="3"/>
        <v/>
      </c>
    </row>
    <row r="153" spans="1:14" s="10" customFormat="1" ht="20.100000000000001" customHeight="1" thickBot="1" x14ac:dyDescent="0.3">
      <c r="B153" s="19"/>
      <c r="C153" s="20"/>
      <c r="D153" s="20"/>
      <c r="E153" s="20"/>
      <c r="F153" s="20"/>
      <c r="G153" s="20"/>
      <c r="H153" s="20"/>
      <c r="I153" s="21" t="s">
        <v>204</v>
      </c>
      <c r="J153" s="22"/>
      <c r="K153" s="68"/>
      <c r="L153" s="68"/>
      <c r="M153" s="55"/>
      <c r="N153" s="54">
        <f>SUM(N141:N152)</f>
        <v>0</v>
      </c>
    </row>
    <row r="154" spans="1:14" s="2" customFormat="1" ht="20.100000000000001" customHeight="1" x14ac:dyDescent="0.25">
      <c r="B154" s="3"/>
      <c r="I154" s="4"/>
      <c r="J154" s="5"/>
      <c r="K154" s="63"/>
      <c r="L154" s="63"/>
      <c r="M154" s="46"/>
      <c r="N154" s="46"/>
    </row>
    <row r="155" spans="1:14" s="11" customFormat="1" ht="20.100000000000001" customHeight="1" thickBot="1" x14ac:dyDescent="0.3">
      <c r="I155" s="12"/>
      <c r="J155" s="14"/>
      <c r="K155" s="64"/>
      <c r="L155" s="64"/>
      <c r="M155" s="47"/>
      <c r="N155" s="47"/>
    </row>
    <row r="156" spans="1:14" s="9" customFormat="1" ht="60" customHeight="1" x14ac:dyDescent="0.25">
      <c r="A156" s="81">
        <v>4.9000000000000004</v>
      </c>
      <c r="B156" s="78" t="s">
        <v>18</v>
      </c>
      <c r="C156" s="17"/>
      <c r="D156" s="17"/>
      <c r="E156" s="17"/>
      <c r="F156" s="17"/>
      <c r="G156" s="17"/>
      <c r="H156" s="17"/>
      <c r="I156" s="29"/>
      <c r="J156" s="69"/>
      <c r="K156" s="70"/>
      <c r="L156" s="70"/>
      <c r="M156" s="75"/>
      <c r="N156" s="51" t="str">
        <f t="shared" ref="N156:N161" si="4">IF(J156="","",L156*M156)</f>
        <v/>
      </c>
    </row>
    <row r="157" spans="1:14" ht="20.100000000000001" customHeight="1" x14ac:dyDescent="0.25">
      <c r="A157" s="148" t="s">
        <v>134</v>
      </c>
      <c r="B157" s="147" t="s">
        <v>66</v>
      </c>
      <c r="C157" s="145"/>
      <c r="D157" s="145"/>
      <c r="E157" s="145"/>
      <c r="F157" s="145"/>
      <c r="G157" s="145"/>
      <c r="H157" s="145"/>
      <c r="J157" s="146" t="s">
        <v>6</v>
      </c>
      <c r="K157" s="72">
        <v>8</v>
      </c>
      <c r="L157" s="72"/>
      <c r="M157" s="76"/>
      <c r="N157" s="52">
        <f t="shared" si="4"/>
        <v>0</v>
      </c>
    </row>
    <row r="158" spans="1:14" ht="20.100000000000001" customHeight="1" x14ac:dyDescent="0.25">
      <c r="A158" s="148" t="s">
        <v>135</v>
      </c>
      <c r="B158" s="147" t="s">
        <v>96</v>
      </c>
      <c r="C158" s="145"/>
      <c r="D158" s="145"/>
      <c r="E158" s="145"/>
      <c r="F158" s="145"/>
      <c r="G158" s="145"/>
      <c r="H158" s="145"/>
      <c r="J158" s="146" t="s">
        <v>4</v>
      </c>
      <c r="K158" s="72">
        <v>255</v>
      </c>
      <c r="L158" s="149"/>
      <c r="M158" s="76"/>
      <c r="N158" s="52">
        <f t="shared" si="4"/>
        <v>0</v>
      </c>
    </row>
    <row r="159" spans="1:14" ht="18.75" customHeight="1" x14ac:dyDescent="0.25">
      <c r="A159" s="148" t="s">
        <v>167</v>
      </c>
      <c r="B159" s="150" t="s">
        <v>148</v>
      </c>
      <c r="C159" s="145"/>
      <c r="D159" s="145"/>
      <c r="E159" s="145"/>
      <c r="F159" s="145"/>
      <c r="G159" s="145"/>
      <c r="H159" s="145"/>
      <c r="J159" s="146" t="s">
        <v>3</v>
      </c>
      <c r="K159" s="72">
        <v>1</v>
      </c>
      <c r="L159" s="157"/>
      <c r="M159" s="76"/>
      <c r="N159" s="52">
        <f t="shared" si="4"/>
        <v>0</v>
      </c>
    </row>
    <row r="160" spans="1:14" ht="20.100000000000001" customHeight="1" x14ac:dyDescent="0.25">
      <c r="A160" s="82"/>
      <c r="B160" s="79"/>
      <c r="C160" s="10"/>
      <c r="D160" s="10"/>
      <c r="E160" s="10"/>
      <c r="F160" s="10"/>
      <c r="G160" s="10"/>
      <c r="H160" s="10"/>
      <c r="J160" s="71"/>
      <c r="K160" s="72"/>
      <c r="L160" s="72"/>
      <c r="M160" s="76"/>
      <c r="N160" s="52" t="str">
        <f t="shared" si="4"/>
        <v/>
      </c>
    </row>
    <row r="161" spans="1:14" ht="20.100000000000001" customHeight="1" thickBot="1" x14ac:dyDescent="0.3">
      <c r="A161" s="83"/>
      <c r="B161" s="80"/>
      <c r="C161" s="18"/>
      <c r="D161" s="18"/>
      <c r="E161" s="18"/>
      <c r="F161" s="18"/>
      <c r="G161" s="18"/>
      <c r="H161" s="18"/>
      <c r="I161" s="42" t="s">
        <v>27</v>
      </c>
      <c r="J161" s="73"/>
      <c r="K161" s="74"/>
      <c r="L161" s="74"/>
      <c r="M161" s="77"/>
      <c r="N161" s="53" t="str">
        <f t="shared" si="4"/>
        <v/>
      </c>
    </row>
    <row r="162" spans="1:14" s="10" customFormat="1" ht="20.100000000000001" customHeight="1" thickBot="1" x14ac:dyDescent="0.3">
      <c r="B162" s="19"/>
      <c r="C162" s="20"/>
      <c r="D162" s="20"/>
      <c r="E162" s="20"/>
      <c r="F162" s="20"/>
      <c r="G162" s="20"/>
      <c r="H162" s="20"/>
      <c r="I162" s="21" t="s">
        <v>205</v>
      </c>
      <c r="J162" s="22"/>
      <c r="K162" s="68"/>
      <c r="L162" s="68"/>
      <c r="M162" s="55"/>
      <c r="N162" s="54">
        <f>SUM(N156:N161)</f>
        <v>0</v>
      </c>
    </row>
    <row r="163" spans="1:14" s="2" customFormat="1" ht="20.100000000000001" customHeight="1" x14ac:dyDescent="0.25">
      <c r="B163" s="3"/>
      <c r="I163" s="4"/>
      <c r="J163" s="5"/>
      <c r="K163" s="63"/>
      <c r="L163" s="63"/>
      <c r="M163" s="46"/>
      <c r="N163" s="46"/>
    </row>
    <row r="164" spans="1:14" s="11" customFormat="1" ht="20.100000000000001" customHeight="1" thickBot="1" x14ac:dyDescent="0.3">
      <c r="I164" s="12"/>
      <c r="J164" s="14"/>
      <c r="K164" s="64"/>
      <c r="L164" s="64"/>
      <c r="M164" s="47"/>
      <c r="N164" s="47"/>
    </row>
    <row r="165" spans="1:14" s="9" customFormat="1" ht="60" customHeight="1" x14ac:dyDescent="0.25">
      <c r="A165" s="81" t="s">
        <v>136</v>
      </c>
      <c r="B165" s="78" t="s">
        <v>82</v>
      </c>
      <c r="C165" s="17"/>
      <c r="D165" s="17"/>
      <c r="E165" s="17"/>
      <c r="F165" s="17"/>
      <c r="G165" s="17"/>
      <c r="H165" s="17"/>
      <c r="I165" s="29"/>
      <c r="J165" s="69"/>
      <c r="K165" s="70"/>
      <c r="L165" s="70"/>
      <c r="M165" s="75"/>
      <c r="N165" s="51" t="str">
        <f>IF(J165="","",L165*M165)</f>
        <v/>
      </c>
    </row>
    <row r="166" spans="1:14" ht="20.100000000000001" customHeight="1" x14ac:dyDescent="0.25">
      <c r="A166" s="148" t="s">
        <v>137</v>
      </c>
      <c r="B166" s="147" t="s">
        <v>157</v>
      </c>
      <c r="C166" s="145"/>
      <c r="D166" s="145"/>
      <c r="E166" s="145"/>
      <c r="F166" s="145"/>
      <c r="G166" s="145"/>
      <c r="H166" s="145"/>
      <c r="J166" s="71" t="s">
        <v>4</v>
      </c>
      <c r="K166" s="72">
        <v>131</v>
      </c>
      <c r="L166" s="72"/>
      <c r="M166" s="76"/>
      <c r="N166" s="52">
        <f>IF(J166="","",L166*M166)</f>
        <v>0</v>
      </c>
    </row>
    <row r="167" spans="1:14" ht="20.100000000000001" customHeight="1" x14ac:dyDescent="0.25">
      <c r="A167" s="148" t="s">
        <v>156</v>
      </c>
      <c r="B167" s="147" t="s">
        <v>98</v>
      </c>
      <c r="C167" s="145"/>
      <c r="D167" s="145"/>
      <c r="E167" s="145"/>
      <c r="F167" s="145"/>
      <c r="G167" s="145"/>
      <c r="H167" s="145"/>
      <c r="J167" s="71" t="s">
        <v>4</v>
      </c>
      <c r="K167" s="72">
        <v>131</v>
      </c>
      <c r="L167" s="72"/>
      <c r="M167" s="76"/>
      <c r="N167" s="52">
        <f>IF(J167="","",L167*M167)</f>
        <v>0</v>
      </c>
    </row>
    <row r="168" spans="1:14" ht="20.100000000000001" customHeight="1" x14ac:dyDescent="0.25">
      <c r="A168" s="82"/>
      <c r="B168" s="79"/>
      <c r="C168" s="10"/>
      <c r="D168" s="10"/>
      <c r="E168" s="10"/>
      <c r="F168" s="10"/>
      <c r="G168" s="10"/>
      <c r="H168" s="10"/>
      <c r="J168" s="71"/>
      <c r="K168" s="72"/>
      <c r="L168" s="72"/>
      <c r="M168" s="76"/>
      <c r="N168" s="52" t="str">
        <f>IF(J168="","",L168*M168)</f>
        <v/>
      </c>
    </row>
    <row r="169" spans="1:14" ht="20.100000000000001" customHeight="1" thickBot="1" x14ac:dyDescent="0.3">
      <c r="A169" s="83"/>
      <c r="B169" s="80"/>
      <c r="C169" s="18"/>
      <c r="D169" s="18"/>
      <c r="E169" s="18"/>
      <c r="F169" s="18"/>
      <c r="G169" s="18"/>
      <c r="H169" s="18"/>
      <c r="I169" s="42" t="s">
        <v>27</v>
      </c>
      <c r="J169" s="73"/>
      <c r="K169" s="74"/>
      <c r="L169" s="74"/>
      <c r="M169" s="77"/>
      <c r="N169" s="53" t="str">
        <f>IF(J169="","",L169*M169)</f>
        <v/>
      </c>
    </row>
    <row r="170" spans="1:14" s="10" customFormat="1" ht="20.100000000000001" customHeight="1" thickBot="1" x14ac:dyDescent="0.3">
      <c r="B170" s="19"/>
      <c r="C170" s="20"/>
      <c r="D170" s="20"/>
      <c r="E170" s="20"/>
      <c r="F170" s="20"/>
      <c r="G170" s="20"/>
      <c r="H170" s="20"/>
      <c r="I170" s="21" t="s">
        <v>206</v>
      </c>
      <c r="J170" s="22"/>
      <c r="K170" s="68"/>
      <c r="L170" s="68"/>
      <c r="M170" s="55"/>
      <c r="N170" s="54">
        <f>SUM(N165:N169)</f>
        <v>0</v>
      </c>
    </row>
    <row r="171" spans="1:14" s="2" customFormat="1" ht="20.100000000000001" customHeight="1" x14ac:dyDescent="0.25">
      <c r="B171" s="3"/>
      <c r="I171" s="4"/>
      <c r="J171" s="5"/>
      <c r="K171" s="63"/>
      <c r="L171" s="63"/>
      <c r="M171" s="46"/>
      <c r="N171" s="46"/>
    </row>
    <row r="172" spans="1:14" s="11" customFormat="1" ht="20.100000000000001" customHeight="1" thickBot="1" x14ac:dyDescent="0.3">
      <c r="I172" s="12"/>
      <c r="J172" s="14"/>
      <c r="K172" s="64"/>
      <c r="L172" s="64"/>
      <c r="M172" s="47"/>
      <c r="N172" s="47"/>
    </row>
    <row r="173" spans="1:14" s="9" customFormat="1" ht="60" customHeight="1" x14ac:dyDescent="0.25">
      <c r="A173" s="81">
        <v>4.1100000000000003</v>
      </c>
      <c r="B173" s="78" t="s">
        <v>67</v>
      </c>
      <c r="C173" s="17"/>
      <c r="D173" s="17"/>
      <c r="E173" s="17"/>
      <c r="F173" s="17"/>
      <c r="G173" s="17"/>
      <c r="H173" s="17"/>
      <c r="I173" s="29"/>
      <c r="J173" s="69"/>
      <c r="K173" s="70"/>
      <c r="L173" s="70"/>
      <c r="M173" s="75"/>
      <c r="N173" s="51" t="str">
        <f>IF(J173="","",L173*M173)</f>
        <v/>
      </c>
    </row>
    <row r="174" spans="1:14" ht="20.100000000000001" customHeight="1" x14ac:dyDescent="0.25">
      <c r="A174" s="148" t="s">
        <v>95</v>
      </c>
      <c r="B174" s="147" t="s">
        <v>67</v>
      </c>
      <c r="C174" s="145"/>
      <c r="D174" s="145"/>
      <c r="E174" s="145"/>
      <c r="F174" s="145"/>
      <c r="G174" s="145"/>
      <c r="H174" s="145"/>
      <c r="J174" s="146" t="s">
        <v>3</v>
      </c>
      <c r="K174" s="72">
        <v>1</v>
      </c>
      <c r="L174" s="72"/>
      <c r="M174" s="76"/>
      <c r="N174" s="52">
        <f>IF(J174="","",L174*M174)</f>
        <v>0</v>
      </c>
    </row>
    <row r="175" spans="1:14" ht="20.100000000000001" customHeight="1" x14ac:dyDescent="0.25">
      <c r="A175" s="82"/>
      <c r="B175" s="79"/>
      <c r="C175" s="10"/>
      <c r="D175" s="10"/>
      <c r="E175" s="10"/>
      <c r="F175" s="10"/>
      <c r="G175" s="10"/>
      <c r="H175" s="10"/>
      <c r="J175" s="71"/>
      <c r="K175" s="72"/>
      <c r="L175" s="72"/>
      <c r="M175" s="76"/>
      <c r="N175" s="52" t="str">
        <f>IF(J175="","",L175*M175)</f>
        <v/>
      </c>
    </row>
    <row r="176" spans="1:14" ht="20.100000000000001" customHeight="1" thickBot="1" x14ac:dyDescent="0.3">
      <c r="A176" s="83"/>
      <c r="B176" s="80"/>
      <c r="C176" s="18"/>
      <c r="D176" s="18"/>
      <c r="E176" s="18"/>
      <c r="F176" s="18"/>
      <c r="G176" s="18"/>
      <c r="H176" s="18"/>
      <c r="I176" s="42" t="s">
        <v>27</v>
      </c>
      <c r="J176" s="73"/>
      <c r="K176" s="74"/>
      <c r="L176" s="74"/>
      <c r="M176" s="77"/>
      <c r="N176" s="53" t="str">
        <f>IF(J176="","",L176*M176)</f>
        <v/>
      </c>
    </row>
    <row r="177" spans="1:14" s="10" customFormat="1" ht="20.100000000000001" customHeight="1" thickBot="1" x14ac:dyDescent="0.3">
      <c r="B177" s="19"/>
      <c r="C177" s="20"/>
      <c r="D177" s="20"/>
      <c r="E177" s="20"/>
      <c r="F177" s="20"/>
      <c r="G177" s="20"/>
      <c r="H177" s="20"/>
      <c r="I177" s="21" t="s">
        <v>207</v>
      </c>
      <c r="J177" s="22"/>
      <c r="K177" s="68"/>
      <c r="L177" s="68"/>
      <c r="M177" s="55"/>
      <c r="N177" s="54">
        <f>SUM(N173:N176)</f>
        <v>0</v>
      </c>
    </row>
    <row r="178" spans="1:14" s="2" customFormat="1" ht="20.100000000000001" customHeight="1" x14ac:dyDescent="0.25">
      <c r="B178" s="3"/>
      <c r="I178" s="4"/>
      <c r="J178" s="5"/>
      <c r="K178" s="63"/>
      <c r="L178" s="63"/>
      <c r="M178" s="46"/>
      <c r="N178" s="46"/>
    </row>
    <row r="179" spans="1:14" s="11" customFormat="1" ht="20.100000000000001" customHeight="1" thickBot="1" x14ac:dyDescent="0.3">
      <c r="I179" s="12"/>
      <c r="J179" s="14"/>
      <c r="K179" s="64"/>
      <c r="L179" s="64"/>
      <c r="M179" s="47"/>
      <c r="N179" s="47"/>
    </row>
    <row r="180" spans="1:14" s="9" customFormat="1" ht="60" customHeight="1" x14ac:dyDescent="0.25">
      <c r="A180" s="81">
        <v>4.12</v>
      </c>
      <c r="B180" s="78" t="s">
        <v>28</v>
      </c>
      <c r="C180" s="17"/>
      <c r="D180" s="17"/>
      <c r="E180" s="17"/>
      <c r="F180" s="17"/>
      <c r="G180" s="17"/>
      <c r="H180" s="17"/>
      <c r="I180" s="29"/>
      <c r="J180" s="69"/>
      <c r="K180" s="70"/>
      <c r="L180" s="70"/>
      <c r="M180" s="75"/>
      <c r="N180" s="51" t="str">
        <f t="shared" ref="N180:N196" si="5">IF(J180="","",L180*M180)</f>
        <v/>
      </c>
    </row>
    <row r="181" spans="1:14" ht="20.100000000000001" customHeight="1" x14ac:dyDescent="0.25">
      <c r="A181" s="148" t="s">
        <v>97</v>
      </c>
      <c r="B181" s="147" t="s">
        <v>138</v>
      </c>
      <c r="C181" s="145"/>
      <c r="D181" s="145"/>
      <c r="E181" s="145"/>
      <c r="F181" s="145"/>
      <c r="G181" s="145"/>
      <c r="H181" s="145"/>
      <c r="J181" s="146" t="s">
        <v>5</v>
      </c>
      <c r="K181" s="72">
        <v>100</v>
      </c>
      <c r="L181" s="72"/>
      <c r="M181" s="76"/>
      <c r="N181" s="52">
        <f t="shared" si="5"/>
        <v>0</v>
      </c>
    </row>
    <row r="182" spans="1:14" ht="20.100000000000001" customHeight="1" x14ac:dyDescent="0.25">
      <c r="A182" s="82"/>
      <c r="B182" s="147"/>
      <c r="C182" s="145" t="s">
        <v>100</v>
      </c>
      <c r="D182" s="145"/>
      <c r="E182" s="145"/>
      <c r="F182" s="145"/>
      <c r="G182" s="145"/>
      <c r="H182" s="145"/>
      <c r="J182" s="71"/>
      <c r="K182" s="72"/>
      <c r="L182" s="72"/>
      <c r="M182" s="76"/>
      <c r="N182" s="52" t="str">
        <f t="shared" si="5"/>
        <v/>
      </c>
    </row>
    <row r="183" spans="1:14" ht="20.100000000000001" customHeight="1" x14ac:dyDescent="0.25">
      <c r="A183" s="148" t="s">
        <v>168</v>
      </c>
      <c r="B183" s="147" t="s">
        <v>139</v>
      </c>
      <c r="D183" s="156"/>
      <c r="E183" s="145"/>
      <c r="F183" s="145"/>
      <c r="G183" s="145"/>
      <c r="H183" s="145"/>
      <c r="J183" s="146" t="s">
        <v>3</v>
      </c>
      <c r="K183" s="72">
        <v>1</v>
      </c>
      <c r="L183" s="72"/>
      <c r="M183" s="76"/>
      <c r="N183" s="52">
        <f t="shared" si="5"/>
        <v>0</v>
      </c>
    </row>
    <row r="184" spans="1:14" ht="20.100000000000001" customHeight="1" x14ac:dyDescent="0.25">
      <c r="A184" s="82"/>
      <c r="B184" s="147"/>
      <c r="C184" s="145" t="s">
        <v>101</v>
      </c>
      <c r="D184" s="145"/>
      <c r="E184" s="145"/>
      <c r="F184" s="145"/>
      <c r="G184" s="145"/>
      <c r="H184" s="145"/>
      <c r="J184" s="71"/>
      <c r="K184" s="72"/>
      <c r="L184" s="72"/>
      <c r="M184" s="76"/>
      <c r="N184" s="52" t="str">
        <f t="shared" si="5"/>
        <v/>
      </c>
    </row>
    <row r="185" spans="1:14" ht="20.100000000000001" customHeight="1" x14ac:dyDescent="0.25">
      <c r="A185" s="82"/>
      <c r="B185" s="147"/>
      <c r="C185" s="145" t="s">
        <v>43</v>
      </c>
      <c r="D185" s="145"/>
      <c r="E185" s="145"/>
      <c r="F185" s="145"/>
      <c r="G185" s="10"/>
      <c r="H185" s="10"/>
      <c r="J185" s="71"/>
      <c r="K185" s="72"/>
      <c r="L185" s="72"/>
      <c r="M185" s="76"/>
      <c r="N185" s="52" t="str">
        <f t="shared" si="5"/>
        <v/>
      </c>
    </row>
    <row r="186" spans="1:14" ht="20.100000000000001" customHeight="1" x14ac:dyDescent="0.25">
      <c r="A186" s="82"/>
      <c r="B186" s="147"/>
      <c r="C186" s="145" t="s">
        <v>41</v>
      </c>
      <c r="D186" s="145"/>
      <c r="E186" s="145"/>
      <c r="F186" s="145"/>
      <c r="G186" s="10"/>
      <c r="H186" s="10"/>
      <c r="J186" s="71"/>
      <c r="K186" s="72"/>
      <c r="L186" s="72"/>
      <c r="M186" s="76"/>
      <c r="N186" s="52" t="str">
        <f t="shared" si="5"/>
        <v/>
      </c>
    </row>
    <row r="187" spans="1:14" ht="20.100000000000001" customHeight="1" x14ac:dyDescent="0.25">
      <c r="A187" s="82"/>
      <c r="B187" s="147"/>
      <c r="C187" s="145" t="s">
        <v>83</v>
      </c>
      <c r="D187" s="145"/>
      <c r="E187" s="145"/>
      <c r="F187" s="145"/>
      <c r="G187" s="10"/>
      <c r="H187" s="10"/>
      <c r="J187" s="71"/>
      <c r="K187" s="72"/>
      <c r="L187" s="72"/>
      <c r="M187" s="76"/>
      <c r="N187" s="52" t="str">
        <f t="shared" si="5"/>
        <v/>
      </c>
    </row>
    <row r="188" spans="1:14" ht="20.100000000000001" customHeight="1" x14ac:dyDescent="0.25">
      <c r="A188" s="82"/>
      <c r="B188" s="147"/>
      <c r="C188" s="145" t="s">
        <v>84</v>
      </c>
      <c r="D188" s="145"/>
      <c r="E188" s="145"/>
      <c r="F188" s="145"/>
      <c r="G188" s="10"/>
      <c r="H188" s="10"/>
      <c r="J188" s="71"/>
      <c r="K188" s="72"/>
      <c r="L188" s="72"/>
      <c r="M188" s="76"/>
      <c r="N188" s="52" t="str">
        <f t="shared" si="5"/>
        <v/>
      </c>
    </row>
    <row r="189" spans="1:14" ht="20.100000000000001" customHeight="1" x14ac:dyDescent="0.25">
      <c r="A189" s="82"/>
      <c r="B189" s="147"/>
      <c r="C189" s="145" t="s">
        <v>85</v>
      </c>
      <c r="D189" s="145"/>
      <c r="E189" s="145"/>
      <c r="F189" s="145"/>
      <c r="G189" s="10"/>
      <c r="H189" s="10"/>
      <c r="J189" s="71"/>
      <c r="K189" s="72"/>
      <c r="L189" s="72"/>
      <c r="M189" s="76"/>
      <c r="N189" s="52" t="str">
        <f t="shared" si="5"/>
        <v/>
      </c>
    </row>
    <row r="190" spans="1:14" ht="20.100000000000001" customHeight="1" x14ac:dyDescent="0.25">
      <c r="A190" s="82"/>
      <c r="B190" s="147"/>
      <c r="C190" s="145" t="s">
        <v>86</v>
      </c>
      <c r="D190" s="145"/>
      <c r="E190" s="145"/>
      <c r="F190" s="145"/>
      <c r="G190" s="10"/>
      <c r="H190" s="10"/>
      <c r="J190" s="71"/>
      <c r="K190" s="72"/>
      <c r="L190" s="72"/>
      <c r="M190" s="76"/>
      <c r="N190" s="52" t="str">
        <f t="shared" si="5"/>
        <v/>
      </c>
    </row>
    <row r="191" spans="1:14" ht="19.5" customHeight="1" x14ac:dyDescent="0.25">
      <c r="A191" s="82"/>
      <c r="B191" s="147"/>
      <c r="C191" s="145" t="s">
        <v>87</v>
      </c>
      <c r="D191" s="145"/>
      <c r="E191" s="145"/>
      <c r="F191" s="145"/>
      <c r="G191" s="145"/>
      <c r="H191" s="145"/>
      <c r="J191" s="71"/>
      <c r="K191" s="72"/>
      <c r="L191" s="72"/>
      <c r="M191" s="76"/>
      <c r="N191" s="52" t="str">
        <f t="shared" si="5"/>
        <v/>
      </c>
    </row>
    <row r="192" spans="1:14" ht="20.100000000000001" customHeight="1" x14ac:dyDescent="0.25">
      <c r="A192" s="82"/>
      <c r="B192" s="147"/>
      <c r="C192" s="145" t="s">
        <v>88</v>
      </c>
      <c r="D192" s="145"/>
      <c r="E192" s="145"/>
      <c r="F192" s="145"/>
      <c r="G192" s="145"/>
      <c r="H192" s="145"/>
      <c r="J192" s="71"/>
      <c r="K192" s="72"/>
      <c r="L192" s="72"/>
      <c r="M192" s="76"/>
      <c r="N192" s="52" t="str">
        <f t="shared" si="5"/>
        <v/>
      </c>
    </row>
    <row r="193" spans="1:14" ht="20.100000000000001" customHeight="1" x14ac:dyDescent="0.25">
      <c r="A193" s="82"/>
      <c r="B193" s="147" t="s">
        <v>102</v>
      </c>
      <c r="D193" s="156"/>
      <c r="E193" s="145"/>
      <c r="F193" s="145"/>
      <c r="G193" s="145"/>
      <c r="H193" s="145"/>
      <c r="I193" s="6" t="s">
        <v>141</v>
      </c>
      <c r="J193" s="71"/>
      <c r="K193" s="72"/>
      <c r="L193" s="72"/>
      <c r="M193" s="76"/>
      <c r="N193" s="52" t="str">
        <f t="shared" si="5"/>
        <v/>
      </c>
    </row>
    <row r="194" spans="1:14" ht="20.100000000000001" customHeight="1" x14ac:dyDescent="0.25">
      <c r="A194" s="82"/>
      <c r="B194" s="147" t="s">
        <v>140</v>
      </c>
      <c r="C194" s="145"/>
      <c r="D194" s="145"/>
      <c r="E194" s="145"/>
      <c r="F194" s="145"/>
      <c r="G194" s="145"/>
      <c r="H194" s="145"/>
      <c r="I194" s="6" t="s">
        <v>142</v>
      </c>
      <c r="J194" s="71"/>
      <c r="K194" s="72"/>
      <c r="L194" s="72"/>
      <c r="M194" s="76"/>
      <c r="N194" s="52" t="str">
        <f t="shared" si="5"/>
        <v/>
      </c>
    </row>
    <row r="195" spans="1:14" ht="20.100000000000001" customHeight="1" x14ac:dyDescent="0.25">
      <c r="A195" s="82"/>
      <c r="B195" s="147"/>
      <c r="C195" s="145"/>
      <c r="D195" s="145"/>
      <c r="E195" s="145"/>
      <c r="F195" s="145"/>
      <c r="G195" s="145"/>
      <c r="H195" s="145"/>
      <c r="J195" s="71"/>
      <c r="K195" s="72"/>
      <c r="L195" s="72"/>
      <c r="M195" s="76"/>
      <c r="N195" s="52" t="str">
        <f t="shared" si="5"/>
        <v/>
      </c>
    </row>
    <row r="196" spans="1:14" ht="20.100000000000001" customHeight="1" thickBot="1" x14ac:dyDescent="0.3">
      <c r="A196" s="83"/>
      <c r="B196" s="80"/>
      <c r="G196" s="18"/>
      <c r="H196" s="18"/>
      <c r="I196" s="42" t="s">
        <v>27</v>
      </c>
      <c r="J196" s="73"/>
      <c r="K196" s="74"/>
      <c r="L196" s="74"/>
      <c r="M196" s="77"/>
      <c r="N196" s="53" t="str">
        <f t="shared" si="5"/>
        <v/>
      </c>
    </row>
    <row r="197" spans="1:14" s="10" customFormat="1" ht="20.100000000000001" customHeight="1" thickBot="1" x14ac:dyDescent="0.3">
      <c r="B197" s="19"/>
      <c r="C197" s="20"/>
      <c r="D197" s="20"/>
      <c r="E197" s="20"/>
      <c r="F197" s="20"/>
      <c r="G197" s="20"/>
      <c r="H197" s="20"/>
      <c r="I197" s="21" t="s">
        <v>208</v>
      </c>
      <c r="J197" s="22"/>
      <c r="K197" s="68"/>
      <c r="L197" s="68"/>
      <c r="M197" s="55"/>
      <c r="N197" s="54">
        <f>SUM(N180:N196)</f>
        <v>0</v>
      </c>
    </row>
    <row r="198" spans="1:14" s="2" customFormat="1" ht="20.100000000000001" customHeight="1" x14ac:dyDescent="0.25">
      <c r="B198" s="3"/>
      <c r="I198" s="4"/>
      <c r="J198" s="5"/>
      <c r="K198" s="63"/>
      <c r="L198" s="63"/>
      <c r="M198" s="46"/>
      <c r="N198" s="46"/>
    </row>
    <row r="199" spans="1:14" s="11" customFormat="1" ht="20.100000000000001" customHeight="1" thickBot="1" x14ac:dyDescent="0.3">
      <c r="I199" s="12"/>
      <c r="J199" s="14"/>
      <c r="K199" s="64"/>
      <c r="L199" s="64"/>
      <c r="M199" s="47"/>
      <c r="N199" s="47"/>
    </row>
    <row r="200" spans="1:14" s="9" customFormat="1" ht="60" customHeight="1" x14ac:dyDescent="0.25">
      <c r="A200" s="81">
        <v>4.13</v>
      </c>
      <c r="B200" s="78" t="s">
        <v>143</v>
      </c>
      <c r="C200" s="17"/>
      <c r="D200" s="17"/>
      <c r="E200" s="17"/>
      <c r="F200" s="17"/>
      <c r="G200" s="17"/>
      <c r="H200" s="17"/>
      <c r="I200" s="29"/>
      <c r="J200" s="69"/>
      <c r="K200" s="70"/>
      <c r="L200" s="70"/>
      <c r="M200" s="75"/>
      <c r="N200" s="51" t="str">
        <f>IF(J200="","",L200*M200)</f>
        <v/>
      </c>
    </row>
    <row r="201" spans="1:14" ht="20.100000000000001" customHeight="1" x14ac:dyDescent="0.25">
      <c r="A201" s="148" t="s">
        <v>99</v>
      </c>
      <c r="B201" s="147" t="s">
        <v>158</v>
      </c>
      <c r="C201" s="145"/>
      <c r="D201" s="145"/>
      <c r="E201" s="145"/>
      <c r="F201" s="145"/>
      <c r="G201" s="145"/>
      <c r="H201" s="145"/>
      <c r="J201" s="71" t="s">
        <v>5</v>
      </c>
      <c r="K201" s="72">
        <v>1025</v>
      </c>
      <c r="L201" s="72"/>
      <c r="M201" s="76"/>
      <c r="N201" s="52">
        <f>IF(J201="","",L201*M201)</f>
        <v>0</v>
      </c>
    </row>
    <row r="202" spans="1:14" ht="20.100000000000001" customHeight="1" x14ac:dyDescent="0.25">
      <c r="A202" s="82"/>
      <c r="B202" s="147"/>
      <c r="C202" s="145"/>
      <c r="D202" s="145"/>
      <c r="E202" s="145"/>
      <c r="F202" s="145"/>
      <c r="G202" s="145"/>
      <c r="H202" s="145"/>
      <c r="J202" s="71"/>
      <c r="K202" s="72"/>
      <c r="L202" s="72"/>
      <c r="M202" s="76"/>
      <c r="N202" s="52" t="str">
        <f>IF(J202="","",L202*M202)</f>
        <v/>
      </c>
    </row>
    <row r="203" spans="1:14" ht="20.100000000000001" customHeight="1" thickBot="1" x14ac:dyDescent="0.3">
      <c r="A203" s="83"/>
      <c r="B203" s="80"/>
      <c r="C203" s="18"/>
      <c r="D203" s="18"/>
      <c r="E203" s="18"/>
      <c r="F203" s="18"/>
      <c r="G203" s="18"/>
      <c r="H203" s="18"/>
      <c r="I203" s="42" t="s">
        <v>27</v>
      </c>
      <c r="J203" s="73"/>
      <c r="K203" s="74"/>
      <c r="L203" s="74"/>
      <c r="M203" s="77"/>
      <c r="N203" s="53" t="str">
        <f>IF(J203="","",L203*M203)</f>
        <v/>
      </c>
    </row>
    <row r="204" spans="1:14" s="145" customFormat="1" ht="20.100000000000001" customHeight="1" thickBot="1" x14ac:dyDescent="0.3">
      <c r="B204" s="19"/>
      <c r="C204" s="20"/>
      <c r="D204" s="20"/>
      <c r="E204" s="20"/>
      <c r="F204" s="20"/>
      <c r="G204" s="20"/>
      <c r="H204" s="20"/>
      <c r="I204" s="21" t="s">
        <v>209</v>
      </c>
      <c r="J204" s="22"/>
      <c r="K204" s="68"/>
      <c r="L204" s="68"/>
      <c r="M204" s="55"/>
      <c r="N204" s="54">
        <f>SUM(N200:N203)</f>
        <v>0</v>
      </c>
    </row>
    <row r="205" spans="1:14" s="2" customFormat="1" ht="20.100000000000001" customHeight="1" x14ac:dyDescent="0.25">
      <c r="B205" s="3"/>
      <c r="I205" s="4"/>
      <c r="J205" s="5"/>
      <c r="K205" s="63"/>
      <c r="L205" s="63"/>
      <c r="M205" s="46"/>
      <c r="N205" s="46"/>
    </row>
    <row r="206" spans="1:14" s="11" customFormat="1" ht="20.100000000000001" customHeight="1" thickBot="1" x14ac:dyDescent="0.3">
      <c r="I206" s="12"/>
      <c r="J206" s="14"/>
      <c r="K206" s="64"/>
      <c r="L206" s="64"/>
      <c r="M206" s="47"/>
      <c r="N206" s="47"/>
    </row>
    <row r="207" spans="1:14" s="9" customFormat="1" ht="60" customHeight="1" x14ac:dyDescent="0.25">
      <c r="A207" s="107" t="s">
        <v>38</v>
      </c>
      <c r="B207" s="78" t="s">
        <v>74</v>
      </c>
      <c r="C207" s="17"/>
      <c r="D207" s="17"/>
      <c r="E207" s="17"/>
      <c r="F207" s="17"/>
      <c r="G207" s="17"/>
      <c r="H207" s="17"/>
      <c r="I207" s="29"/>
      <c r="J207" s="69"/>
      <c r="K207" s="70"/>
      <c r="L207" s="70"/>
      <c r="M207" s="75"/>
      <c r="N207" s="51" t="str">
        <f t="shared" ref="N207:N214" si="6">IF(J207="","",L207*M207)</f>
        <v/>
      </c>
    </row>
    <row r="208" spans="1:14" ht="25.5" customHeight="1" x14ac:dyDescent="0.25">
      <c r="A208" s="82"/>
      <c r="B208" s="142" t="s">
        <v>145</v>
      </c>
      <c r="C208" s="143"/>
      <c r="D208" s="143"/>
      <c r="E208" s="143"/>
      <c r="F208" s="143"/>
      <c r="G208" s="143"/>
      <c r="H208" s="143"/>
      <c r="I208" s="144"/>
      <c r="J208" s="71"/>
      <c r="K208" s="72"/>
      <c r="L208" s="72"/>
      <c r="M208" s="76"/>
      <c r="N208" s="52" t="str">
        <f t="shared" si="6"/>
        <v/>
      </c>
    </row>
    <row r="209" spans="1:14" ht="20.100000000000001" customHeight="1" x14ac:dyDescent="0.25">
      <c r="A209" s="82"/>
      <c r="B209" s="79"/>
      <c r="C209" s="10"/>
      <c r="D209" s="10"/>
      <c r="E209" s="10"/>
      <c r="F209" s="10"/>
      <c r="G209" s="10"/>
      <c r="H209" s="10"/>
      <c r="J209" s="71"/>
      <c r="K209" s="72"/>
      <c r="L209" s="72"/>
      <c r="M209" s="76"/>
      <c r="N209" s="52" t="str">
        <f t="shared" si="6"/>
        <v/>
      </c>
    </row>
    <row r="210" spans="1:14" ht="20.100000000000001" customHeight="1" x14ac:dyDescent="0.25">
      <c r="A210" s="96" t="s">
        <v>33</v>
      </c>
      <c r="B210" s="97"/>
      <c r="C210" s="97"/>
      <c r="D210" s="97"/>
      <c r="E210" s="97"/>
      <c r="F210" s="97"/>
      <c r="G210" s="129"/>
      <c r="H210" s="129"/>
      <c r="I210" s="130"/>
      <c r="J210" s="98"/>
      <c r="K210" s="112"/>
      <c r="L210" s="99"/>
      <c r="M210" s="100"/>
      <c r="N210" s="101" t="str">
        <f t="shared" si="6"/>
        <v/>
      </c>
    </row>
    <row r="211" spans="1:14" ht="20.100000000000001" customHeight="1" x14ac:dyDescent="0.25">
      <c r="A211" s="82">
        <v>4.1399999999999997</v>
      </c>
      <c r="B211" s="147" t="s">
        <v>74</v>
      </c>
      <c r="C211" s="145"/>
      <c r="D211" s="145"/>
      <c r="E211" s="145"/>
      <c r="F211" s="145"/>
      <c r="G211" s="145"/>
      <c r="H211" s="145"/>
      <c r="J211" s="71"/>
      <c r="K211" s="72"/>
      <c r="L211" s="72"/>
      <c r="M211" s="76"/>
      <c r="N211" s="52" t="str">
        <f t="shared" si="6"/>
        <v/>
      </c>
    </row>
    <row r="212" spans="1:14" ht="20.100000000000001" customHeight="1" x14ac:dyDescent="0.25">
      <c r="A212" s="148" t="s">
        <v>174</v>
      </c>
      <c r="B212" s="147"/>
      <c r="C212" s="145" t="s">
        <v>70</v>
      </c>
      <c r="D212" s="145"/>
      <c r="E212" s="145"/>
      <c r="F212" s="145"/>
      <c r="G212" s="145"/>
      <c r="H212" s="145"/>
      <c r="J212" s="146" t="s">
        <v>6</v>
      </c>
      <c r="K212" s="153">
        <v>9</v>
      </c>
      <c r="L212" s="72"/>
      <c r="M212" s="76"/>
      <c r="N212" s="52">
        <f t="shared" si="6"/>
        <v>0</v>
      </c>
    </row>
    <row r="213" spans="1:14" ht="20.100000000000001" customHeight="1" x14ac:dyDescent="0.25">
      <c r="A213" s="82"/>
      <c r="B213" s="79"/>
      <c r="C213" s="10"/>
      <c r="D213" s="10"/>
      <c r="E213" s="10"/>
      <c r="F213" s="10"/>
      <c r="G213" s="10"/>
      <c r="H213" s="10"/>
      <c r="J213" s="71"/>
      <c r="K213" s="72"/>
      <c r="L213" s="72"/>
      <c r="M213" s="76"/>
      <c r="N213" s="52" t="str">
        <f t="shared" si="6"/>
        <v/>
      </c>
    </row>
    <row r="214" spans="1:14" ht="20.100000000000001" customHeight="1" thickBot="1" x14ac:dyDescent="0.3">
      <c r="A214" s="83"/>
      <c r="B214" s="80"/>
      <c r="C214" s="18"/>
      <c r="D214" s="18"/>
      <c r="E214" s="18"/>
      <c r="F214" s="18"/>
      <c r="G214" s="18"/>
      <c r="H214" s="18"/>
      <c r="I214" s="42" t="s">
        <v>27</v>
      </c>
      <c r="J214" s="73"/>
      <c r="K214" s="74"/>
      <c r="L214" s="74"/>
      <c r="M214" s="77"/>
      <c r="N214" s="53" t="str">
        <f t="shared" si="6"/>
        <v/>
      </c>
    </row>
    <row r="215" spans="1:14" s="10" customFormat="1" ht="20.100000000000001" customHeight="1" thickBot="1" x14ac:dyDescent="0.3">
      <c r="B215" s="19"/>
      <c r="C215" s="20"/>
      <c r="D215" s="20"/>
      <c r="E215" s="20"/>
      <c r="F215" s="20"/>
      <c r="G215" s="20"/>
      <c r="H215" s="20"/>
      <c r="I215" s="21" t="s">
        <v>196</v>
      </c>
      <c r="J215" s="22"/>
      <c r="K215" s="68"/>
      <c r="L215" s="68"/>
      <c r="M215" s="55"/>
      <c r="N215" s="54">
        <f>SUM(N207:N214)</f>
        <v>0</v>
      </c>
    </row>
  </sheetData>
  <phoneticPr fontId="51" type="noConversion"/>
  <conditionalFormatting sqref="B193:B194 B197:I215 B26:I27 B39:H41 B61:I80 B81:F81 H81:I81 B111 G111:I111 E183:I183 B184:I192 E193:I193 C194:I194 B195:I195 B196 G196:I196 B183">
    <cfRule type="expression" dxfId="10" priority="13">
      <formula>IF(#REF!=1,1,0)</formula>
    </cfRule>
  </conditionalFormatting>
  <conditionalFormatting sqref="B19:I24">
    <cfRule type="expression" dxfId="9" priority="49">
      <formula>IF(#REF!=1,1,0)</formula>
    </cfRule>
  </conditionalFormatting>
  <conditionalFormatting sqref="B34:I38">
    <cfRule type="expression" dxfId="8" priority="1353">
      <formula>IF(#REF!=1,1,0)</formula>
    </cfRule>
  </conditionalFormatting>
  <conditionalFormatting sqref="B82:I110">
    <cfRule type="expression" dxfId="7" priority="3">
      <formula>IF(#REF!=1,1,0)</formula>
    </cfRule>
  </conditionalFormatting>
  <conditionalFormatting sqref="B112:I182">
    <cfRule type="expression" dxfId="6" priority="14">
      <formula>IF(#REF!=1,1,0)</formula>
    </cfRule>
  </conditionalFormatting>
  <conditionalFormatting sqref="K19:K24 K26:K27 K34:K38 K62:K215">
    <cfRule type="expression" dxfId="5" priority="1465">
      <formula>IF(L19="",0,1)</formula>
    </cfRule>
  </conditionalFormatting>
  <conditionalFormatting sqref="L19:L24 L26:L27 L34:L38 L61:L215">
    <cfRule type="expression" dxfId="4" priority="3838">
      <formula>IF(J19="",0,IF(J19="",0,IF(L19="",1,0)))</formula>
    </cfRule>
  </conditionalFormatting>
  <conditionalFormatting sqref="N19:N27">
    <cfRule type="cellIs" dxfId="3" priority="1350" operator="lessThan">
      <formula>0</formula>
    </cfRule>
  </conditionalFormatting>
  <conditionalFormatting sqref="N34:N38">
    <cfRule type="cellIs" dxfId="2" priority="57" operator="lessThan">
      <formula>0</formula>
    </cfRule>
  </conditionalFormatting>
  <conditionalFormatting sqref="N61:N215">
    <cfRule type="cellIs" dxfId="1" priority="5" operator="lessThan">
      <formula>0</formula>
    </cfRule>
  </conditionalFormatting>
  <conditionalFormatting sqref="M19:M24 M26:M27 M34:M38 M61:M215">
    <cfRule type="expression" dxfId="0" priority="3845">
      <formula>IF(J19="",0,IF(OR(#REF!="",#REF!=0,ISBLANK(M19)),1,0))</formula>
    </cfRule>
  </conditionalFormatting>
  <hyperlinks>
    <hyperlink ref="B183" location="_Toc208927033" display="_Toc208927033"/>
    <hyperlink ref="B193" location="_Toc208927034" display="_Toc208927034"/>
  </hyperlinks>
  <printOptions horizontalCentered="1"/>
  <pageMargins left="0.39370078740157483" right="0.39370078740157483" top="0.78740157480314965" bottom="0.39370078740157483" header="0.19685039370078741" footer="0.19685039370078741"/>
  <pageSetup paperSize="9" scale="60" fitToHeight="100" orientation="portrait" r:id="rId1"/>
  <headerFooter scaleWithDoc="0">
    <oddHeader>&amp;L&amp;G&amp;R&amp;"Century Gothic,Normal"&amp;8&amp;K01+038&amp;D
Les quantités du présent document sont fournies à titre indicatif, l'entreprise devra fournir ses propres quantités</oddHeader>
    <oddFooter>&amp;L&amp;"Century Gothic,Normal"&amp;8&amp;K01+036&amp;F&amp;R&amp;"Century Gothic,Normal"&amp;8&amp;K01+037page &amp;P/&amp;N</oddFooter>
  </headerFooter>
  <rowBreaks count="1" manualBreakCount="1">
    <brk id="41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PG</vt:lpstr>
      <vt:lpstr>Devis</vt:lpstr>
      <vt:lpstr>Devis!_Toc207879040</vt:lpstr>
      <vt:lpstr>Devis!_Toc208921755</vt:lpstr>
      <vt:lpstr>Devis!Impression_des_titres</vt:lpstr>
      <vt:lpstr>Devis!Zone_d_impression</vt:lpstr>
      <vt:lpstr>PG!Zone_d_impression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</dc:creator>
  <cp:lastModifiedBy>Clement</cp:lastModifiedBy>
  <cp:lastPrinted>2025-10-30T13:48:08Z</cp:lastPrinted>
  <dcterms:created xsi:type="dcterms:W3CDTF">2015-06-03T14:33:13Z</dcterms:created>
  <dcterms:modified xsi:type="dcterms:W3CDTF">2025-10-30T13:48:37Z</dcterms:modified>
</cp:coreProperties>
</file>